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D:\PLANEACION_CAJICA\POMCA\MATRICES POMCA\MATRICES POMCA\AÑO QUINTO\"/>
    </mc:Choice>
  </mc:AlternateContent>
  <xr:revisionPtr revIDLastSave="0" documentId="13_ncr:1_{2293E904-CD40-45DE-A87C-4FB8B607F7E3}" xr6:coauthVersionLast="47" xr6:coauthVersionMax="47" xr10:uidLastSave="{00000000-0000-0000-0000-000000000000}"/>
  <bookViews>
    <workbookView xWindow="-120" yWindow="-120" windowWidth="29040" windowHeight="15720" firstSheet="1" activeTab="5" xr2:uid="{00000000-000D-0000-FFFF-FFFF00000000}"/>
  </bookViews>
  <sheets>
    <sheet name="Instructivo" sheetId="11" r:id="rId1"/>
    <sheet name="Actividades" sheetId="1" r:id="rId2"/>
    <sheet name="Presupuesto Año 1" sheetId="3" r:id="rId3"/>
    <sheet name="Presupuesto Año 2" sheetId="7" r:id="rId4"/>
    <sheet name="Presupuesto Año 3" sheetId="8" r:id="rId5"/>
    <sheet name="Presupuesto Año 4" sheetId="10" r:id="rId6"/>
    <sheet name="Presupuesto Año 5" sheetId="13" r:id="rId7"/>
  </sheets>
  <definedNames>
    <definedName name="_xlnm._FilterDatabase" localSheetId="1" hidden="1">Actividades!$C$7:$O$34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4" i="13" l="1"/>
  <c r="G14" i="13"/>
  <c r="L14" i="13" s="1"/>
  <c r="J13" i="13"/>
  <c r="G13" i="13"/>
  <c r="L13" i="13" s="1"/>
  <c r="J12" i="13"/>
  <c r="G12" i="13"/>
  <c r="L12" i="13" s="1"/>
  <c r="J11" i="13"/>
  <c r="G11" i="13"/>
  <c r="L11" i="13" s="1"/>
  <c r="L10" i="13"/>
  <c r="J10" i="13"/>
  <c r="G10" i="13"/>
  <c r="J9" i="13"/>
  <c r="G9" i="13"/>
  <c r="L9" i="13" s="1"/>
  <c r="J14" i="10"/>
  <c r="G14" i="10"/>
  <c r="L14" i="10" s="1"/>
  <c r="J13" i="10"/>
  <c r="G13" i="10"/>
  <c r="L13" i="10" s="1"/>
  <c r="J12" i="10"/>
  <c r="G12" i="10"/>
  <c r="L12" i="10" s="1"/>
  <c r="J11" i="10"/>
  <c r="G11" i="10"/>
  <c r="L11" i="10" s="1"/>
  <c r="L10" i="10"/>
  <c r="J10" i="10"/>
  <c r="G10" i="10"/>
  <c r="J9" i="10"/>
  <c r="G9" i="10"/>
  <c r="L9" i="10" s="1"/>
  <c r="J14" i="8"/>
  <c r="G14" i="8"/>
  <c r="L14" i="8" s="1"/>
  <c r="J13" i="8"/>
  <c r="G13" i="8"/>
  <c r="L13" i="8" s="1"/>
  <c r="J12" i="8"/>
  <c r="G12" i="8"/>
  <c r="L12" i="8" s="1"/>
  <c r="J11" i="8"/>
  <c r="G11" i="8"/>
  <c r="L11" i="8" s="1"/>
  <c r="L10" i="8"/>
  <c r="J10" i="8"/>
  <c r="G10" i="8"/>
  <c r="J9" i="8"/>
  <c r="G9" i="8"/>
  <c r="L9" i="8" s="1"/>
  <c r="J37" i="1"/>
  <c r="J36" i="1"/>
  <c r="J35" i="1"/>
  <c r="J32" i="1"/>
  <c r="J31" i="1"/>
  <c r="J30" i="1"/>
  <c r="J27" i="1"/>
  <c r="J26" i="1"/>
  <c r="J25" i="1"/>
  <c r="G37" i="1"/>
  <c r="G36" i="1"/>
  <c r="G35" i="1"/>
  <c r="G32" i="1"/>
  <c r="G31" i="1"/>
  <c r="G30" i="1"/>
  <c r="G27" i="1"/>
  <c r="G26" i="1"/>
  <c r="G25" i="1"/>
  <c r="J22" i="1"/>
  <c r="J17" i="1"/>
  <c r="J12" i="1"/>
  <c r="G22" i="1"/>
  <c r="G17" i="1"/>
  <c r="G12" i="1"/>
  <c r="G20" i="1" l="1"/>
  <c r="J14" i="7" l="1"/>
  <c r="G14" i="7"/>
  <c r="L14" i="7" s="1"/>
  <c r="O14" i="7" s="1"/>
  <c r="J13" i="7"/>
  <c r="G13" i="7"/>
  <c r="L13" i="7" s="1"/>
  <c r="O13" i="7" s="1"/>
  <c r="J12" i="7"/>
  <c r="G12" i="7"/>
  <c r="L12" i="7" s="1"/>
  <c r="O12" i="7" s="1"/>
  <c r="J11" i="7"/>
  <c r="G11" i="7"/>
  <c r="L11" i="7" s="1"/>
  <c r="O11" i="7" s="1"/>
  <c r="J10" i="7"/>
  <c r="G10" i="7"/>
  <c r="L10" i="7" s="1"/>
  <c r="O10" i="7" s="1"/>
  <c r="J9" i="7"/>
  <c r="G9" i="7"/>
  <c r="L9" i="7" l="1"/>
  <c r="O9" i="7" s="1"/>
  <c r="J14" i="3"/>
  <c r="G14" i="3"/>
  <c r="J13" i="3"/>
  <c r="G13" i="3"/>
  <c r="L13" i="3" s="1"/>
  <c r="O13" i="3" s="1"/>
  <c r="J12" i="3"/>
  <c r="G12" i="3"/>
  <c r="J11" i="3"/>
  <c r="G11" i="3"/>
  <c r="L11" i="3" s="1"/>
  <c r="O11" i="3" s="1"/>
  <c r="J10" i="3"/>
  <c r="G10" i="3"/>
  <c r="J9" i="3"/>
  <c r="G9" i="3"/>
  <c r="J34" i="1"/>
  <c r="G34" i="1"/>
  <c r="J33" i="1"/>
  <c r="G33" i="1"/>
  <c r="J29" i="1"/>
  <c r="G29" i="1"/>
  <c r="J28" i="1"/>
  <c r="G28" i="1"/>
  <c r="J24" i="1"/>
  <c r="G24" i="1"/>
  <c r="J23" i="1"/>
  <c r="G23" i="1"/>
  <c r="J21" i="1"/>
  <c r="G21" i="1"/>
  <c r="J20" i="1"/>
  <c r="J19" i="1"/>
  <c r="G19" i="1"/>
  <c r="J18" i="1"/>
  <c r="G18" i="1"/>
  <c r="J16" i="1"/>
  <c r="G16" i="1"/>
  <c r="J15" i="1"/>
  <c r="G15" i="1"/>
  <c r="J14" i="1"/>
  <c r="G14" i="1"/>
  <c r="J13" i="1"/>
  <c r="G13" i="1"/>
  <c r="J11" i="1"/>
  <c r="G11" i="1"/>
  <c r="J10" i="1"/>
  <c r="G10" i="1"/>
  <c r="J9" i="1"/>
  <c r="G9" i="1"/>
  <c r="J8" i="1"/>
  <c r="G8" i="1"/>
  <c r="L14" i="3" l="1"/>
  <c r="O14" i="3" s="1"/>
  <c r="L9" i="3"/>
  <c r="O9" i="3" s="1"/>
  <c r="L12" i="3"/>
  <c r="O12" i="3" s="1"/>
  <c r="L10" i="3"/>
  <c r="O10" i="3" s="1"/>
</calcChain>
</file>

<file path=xl/sharedStrings.xml><?xml version="1.0" encoding="utf-8"?>
<sst xmlns="http://schemas.openxmlformats.org/spreadsheetml/2006/main" count="396" uniqueCount="146">
  <si>
    <t>FORMATO REPORTE DE AVANCES ACTIVIDADES</t>
  </si>
  <si>
    <t>POMCA</t>
  </si>
  <si>
    <t>Programa</t>
  </si>
  <si>
    <t>Proyecto</t>
  </si>
  <si>
    <t>PORCENTAJE A EJECUTAR POR AÑO</t>
  </si>
  <si>
    <t>PORCENTAJE EJECUTADO</t>
  </si>
  <si>
    <t>OBSERVACIONES</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</si>
  <si>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</si>
  <si>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</si>
  <si>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</si>
  <si>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</si>
  <si>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</si>
  <si>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</si>
  <si>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</si>
  <si>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</si>
  <si>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</si>
  <si>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</si>
  <si>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</si>
  <si>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</si>
  <si>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</si>
  <si>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</si>
  <si>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</si>
  <si>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El conocimiento del riesgo y del cambio climático en la Cuenca como herramienta para la toma de decisiones.</t>
  </si>
  <si>
    <t>Programa Gestión Integral del Riesgo de Desastres y Adaptación al Cambio Climático: hacia un territorio seguro y ambientalmente sostenible en la cuenca del Río Bogotá.</t>
  </si>
  <si>
    <t>GIRB412- Realización de estudios detallados de amenaza, vulnerabilidad y riesgo (AVR) en Áreas con condición de riesgo</t>
  </si>
  <si>
    <t>1. Realización de estudios detallados de amenaza en la zona rural y en la zona urbana de cada municipio que no cuente con esta información:
1.1 Realización de levantamiento de cartografía base a escala de detalle.</t>
  </si>
  <si>
    <t>1. Realización de estudios detallados de amenaza en la zona rural y en la zona urbana de cada municipio que no cuente con esta información:
1.2 Ejecución de estudios básicos de geología, geomorfología, hidrología y clima a escala de detalle.</t>
  </si>
  <si>
    <t>1. Realización de estudios detallados de amenaza en la zona rural y en la zona urbana de cada municipio que no cuente con esta información:
1.3 Realización de las evaluaciones de amenaza, vulnerabilidad y riesgo.</t>
  </si>
  <si>
    <t>2.Actualizar y armonizar estudios ya realizados de AVR con los resultados del POMCA:
2.1 Revisar y actualizar los estudios disponibles de amenaza, vulnerabilidad y riesgo municipales.</t>
  </si>
  <si>
    <t>2.Actualizar y armonizar estudios ya realizados de AVR con los resultados del POMCA:
2.2 Armonizar estudios disponibles de AVR con los resultados del POMCA.</t>
  </si>
  <si>
    <t>3. Identificar la vulnerabilidad de la cuenca al cambio climático:
3.1 Identificación de la vulnerabilidad de la cuenca al cambio climático</t>
  </si>
  <si>
    <t xml:space="preserve">Realizar los estudios de amenaza, vulnerabilidad y riesgo a escala detallada en las áreas con condición de riesgo  en el 100% de municipios de la cuenca.  </t>
  </si>
  <si>
    <t xml:space="preserve">Actualizar y armonizar con los resultados del POMCA los estudios de amenaza, vulnerabilidad y riesgo a escala detallada disponibles en 19 municipios de la Cuenca (indicados en el numeral 5). </t>
  </si>
  <si>
    <t>Dependencia/Entidad
Que Reporta</t>
  </si>
  <si>
    <t xml:space="preserve">Actividad </t>
  </si>
  <si>
    <t xml:space="preserve">Actividad propuesta en la  formulación del POMCA </t>
  </si>
  <si>
    <t>Año Programado</t>
  </si>
  <si>
    <t>% a ejecutar</t>
  </si>
  <si>
    <t>% ejecutado</t>
  </si>
  <si>
    <t>Ejecución</t>
  </si>
  <si>
    <t>Subcuenca</t>
  </si>
  <si>
    <t xml:space="preserve">Municipio </t>
  </si>
  <si>
    <t>Vereda</t>
  </si>
  <si>
    <t>Coordenadas x</t>
  </si>
  <si>
    <t>Coordenadas y</t>
  </si>
  <si>
    <t>Evidencias</t>
  </si>
  <si>
    <t xml:space="preserve">Otros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</si>
  <si>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</si>
  <si>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</si>
  <si>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</si>
  <si>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</si>
  <si>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</si>
  <si>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</si>
  <si>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</si>
  <si>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</si>
  <si>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Pagos realizados (Ejecutado)</t>
  </si>
  <si>
    <t>Vigencia de los pagos</t>
  </si>
  <si>
    <t>% de ejecución</t>
  </si>
  <si>
    <t>Otros</t>
  </si>
  <si>
    <t>Hoja de actividades</t>
  </si>
  <si>
    <t>Año Ejecutado</t>
  </si>
  <si>
    <t>Formato de reporte presupuesto</t>
  </si>
  <si>
    <t>Hoja de presupuesto</t>
  </si>
  <si>
    <t>% del contrato en la actividad</t>
  </si>
  <si>
    <t>Presupuesto adicional del contrato</t>
  </si>
  <si>
    <t>% del presupuesto adicional en la actividad</t>
  </si>
  <si>
    <t>Presupuesto respecto al % adicional</t>
  </si>
  <si>
    <t>Este valor es automatico proviene del valor del preuspuesto adicional en relacion con el % del mismo en la actividad.</t>
  </si>
  <si>
    <t>ACTIVIDAD</t>
  </si>
  <si>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</si>
  <si>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</si>
  <si>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</si>
  <si>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</si>
  <si>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</si>
  <si>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</si>
  <si>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META</t>
  </si>
  <si>
    <t>Ejecutar estudios detallados de amenaza, vulnerabilidad y riesgo en las Áreas con condición de riesgo identificadas para el total de los municipio de la cuenca, según estudios AVR y los resultados del POMCA.</t>
  </si>
  <si>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</si>
  <si>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</si>
  <si>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</si>
  <si>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 xml:space="preserve">Secretaria de Planeacion, Municipio de Cajica </t>
  </si>
  <si>
    <t>Durante el año 2019 se realizó el concurso de méritos para la contratación de los estudios AVR, sin embargo, este fue declarado desierto por cuanto no se presento ningun proponente.</t>
  </si>
  <si>
    <t>Cajicá</t>
  </si>
  <si>
    <t xml:space="preserve">Durante el año 2019 se realizó el concurso de méritos para la contratación de los estudios AVR, sin embargo, este fue declarado desierto por cuanto no se presento ningun proponente. </t>
  </si>
  <si>
    <t>CONTRATO DE CONSULTORIA No. 002 - 2020 "REVISION EXCEPCIONAL DEL PLAN BÁSICO DE ORDENAMIENTO TERRITORIAL (PBOT) E INCORPORACIÓN DEL POMCA DEL RIO BOGOTA, REALIZACIÓN DE LOS ESTUDIOS DE AMENAZA, VULNERABILIDAD Y RIESGO (AVR) E INCORPORACIÓN, DEL MUNICIPIO DE CAJICA – CUNDINAMARCA"</t>
  </si>
  <si>
    <t>Secretaria de Planeacion - Municipio de Cajica</t>
  </si>
  <si>
    <t xml:space="preserve">Secretaria de Planeacion - Municipio de Cajica </t>
  </si>
  <si>
    <t xml:space="preserve">Durante el año 2019 se realizó el concurso de méritos para la contratación de los estudios AVR, sin embargo, este fue declarado desierto por cuanto no se presento ningun proponente.
Por lo anterior no se celebro ningun contrato ni se asigno presupuesto para tal fin </t>
  </si>
  <si>
    <t xml:space="preserve">                        A CONTINUACIÓN SE ENCUENTRAN LAS INSTRUCCIONES PARA DILIGENCIAR LAS 
                        CASILLAS Y UN EJEMPLO PARA LA HOJA DE ACTIVIDADES Y PRESUPUESTO </t>
  </si>
  <si>
    <t xml:space="preserve">Meta asociada al proyecto </t>
  </si>
  <si>
    <t>Submetas</t>
  </si>
  <si>
    <t>Submetas asociadas a las actividades</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</si>
  <si>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</si>
  <si>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 acorde a la formulación del POMCA para la ejecución de la actividad.</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</si>
  <si>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</si>
  <si>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</si>
  <si>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 xml:space="preserve">Diligenciar </t>
    </r>
    <r>
      <rPr>
        <sz val="14"/>
        <color theme="1"/>
        <rFont val="Calibri"/>
        <family val="2"/>
        <scheme val="minor"/>
      </rPr>
      <t>-Porcentaje de ejecución real de la actividad.</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</si>
  <si>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</si>
  <si>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</si>
  <si>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</si>
  <si>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</si>
  <si>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</si>
  <si>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</si>
  <si>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</si>
  <si>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</si>
  <si>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</si>
  <si>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</si>
  <si>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</si>
  <si>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</si>
  <si>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</si>
  <si>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</si>
  <si>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</si>
  <si>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</si>
  <si>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</si>
  <si>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</si>
  <si>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</si>
  <si>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</si>
  <si>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</si>
  <si>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</si>
  <si>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</si>
  <si>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Valor total asigndao para la actividad-  Calculo Automático ( G + J - K)</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</si>
  <si>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</si>
  <si>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</si>
  <si>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</si>
  <si>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</si>
  <si>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</si>
  <si>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</si>
  <si>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</si>
  <si>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</si>
  <si>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</si>
  <si>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SUB META</t>
  </si>
  <si>
    <t xml:space="preserve">AÑO EJECUTADO
(Lista desplegable)	</t>
  </si>
  <si>
    <t>SUBCUENCA (Lista desplegable)</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</si>
  <si>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</si>
  <si>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</si>
  <si>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</si>
  <si>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</si>
  <si>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Sector Tibitoc  Soacha</t>
  </si>
  <si>
    <t>Otros (Especificar en observaciones)</t>
  </si>
  <si>
    <t>Talleres/Capacitaciones</t>
  </si>
  <si>
    <t>Se hace claridad que conforme el contrato de consultoría N° 002 de 2020 el cual tiene por objeto "Revisión Excepcional Del Plan Básico De Ordenamiento Territorial (PBOT) E Incorporación Del POMCA Del Rio Bogotá, Realización De Los Estudios De Amenaza, Vulnerabilidad Y Riesgo (AVR) e Incorporación, Del Municipio De Cajicá – Cundinamarca", se está realizado todo el proceso en conjunto y por tanto es un solo contrato para la submeta relacionada. En este sentido, se informa que en estos momentos el municipio de Cajicá se encuentra realizando el estudio, elaboración e incorporación de los estudios básicos de AVR; motivo por el cual una vez estos sean aprobados, se podrá realizar los estudios detallados anunciadas en la presente matriz.
 La informacion soporte reposa el el siguiente enlace 
https://drive.google.com/drive/folders/1eBYB5-9stSe_Q9_GRDngg0p1FMhAYCcU?usp=sharing</t>
  </si>
  <si>
    <r>
      <t xml:space="preserve">
Se hace claridad que conforme el contrato de consultoría N° 002 de 2020 el cual tiene por objeto </t>
    </r>
    <r>
      <rPr>
        <i/>
        <sz val="13"/>
        <color theme="1"/>
        <rFont val="Arial"/>
        <family val="2"/>
      </rPr>
      <t>"Revisión Excepcional Del Plan Básico De Ordenamiento Territorial (PBOT) E Incorporación Del POMCA Del Rio Bogotá, Realización De Los Estudios De Amenaza, Vulnerabilidad Y Riesgo (AVR) e Incorporación, Del Municipio De Cajicá – Cundinamarca",</t>
    </r>
    <r>
      <rPr>
        <sz val="13"/>
        <color theme="1"/>
        <rFont val="Arial"/>
        <family val="2"/>
      </rPr>
      <t xml:space="preserve"> se está realizado todo el proceso en conjunto y por tanto es un solo contrato para las actividades relacionadas en esta matriz. En este sentido, se informa que en estos momentos el municipio de Cajicá se encuentra realizando el estudio, elaboración e incorporación de los estudios básicos de AVR; motivo por el cual una vez estos sean aprobados, se podrá realizar los estudios detallados anunciadas en la presente matriz. Así las cosas, el valor total de dicho contrato es de $</t>
    </r>
    <r>
      <rPr>
        <b/>
        <sz val="13"/>
        <color theme="1"/>
        <rFont val="Arial"/>
        <family val="2"/>
      </rPr>
      <t xml:space="preserve"> 1,384,999,945</t>
    </r>
    <r>
      <rPr>
        <sz val="13"/>
        <color theme="1"/>
        <rFont val="Arial"/>
        <family val="2"/>
      </rPr>
      <t>, con un pago pendiente del 10% correspondiente a la ejecución del mismo. Es importante mencionar, que mediante informe técnico DGOAT No. 0082 del 17 de junio del 2022, la Corporación Autónoma Regional de Cundinamarca - CAR conceptúa el cumplimiento de los estudios básicos AVR, motivo por el cual, el municipio está a espera de la adopción por parte del Concejo Municipal de Cajicá, para que se efectué la incorporación de dichos estudios al ordenamiento territorial.</t>
    </r>
  </si>
  <si>
    <r>
      <t xml:space="preserve">
Se hace claridad que conforme el contrato de consultoría N° 002 de 2020 el cual tiene por objeto </t>
    </r>
    <r>
      <rPr>
        <i/>
        <sz val="13"/>
        <color theme="1"/>
        <rFont val="Arial"/>
        <family val="2"/>
      </rPr>
      <t>"Revisión Excepcional Del Plan Básico De Ordenamiento Territorial (PBOT) E Incorporación Del POMCA Del Rio Bogotá, Realización De Los Estudios De Amenaza, Vulnerabilidad Y Riesgo (AVR) e Incorporación, Del Municipio De Cajicá – Cundinamarca",</t>
    </r>
    <r>
      <rPr>
        <sz val="13"/>
        <color theme="1"/>
        <rFont val="Arial"/>
        <family val="2"/>
      </rPr>
      <t xml:space="preserve"> se está realizado todo el proceso en conjunto y por tanto es un solo contrato para las actividades relacionadas en esta matriz. En este sentido, se informa que en estos momentos el municipio de Cajicá se encuentra realizando el estudio, elaboración e incorporación de los estudios básicos de AVR; motivo por el cual una vez estos sean aprobados, se podrá realizar los estudios detallados anunciadas en la presente matriz. Así las cosas, el valor total de dicho contrato es de $ </t>
    </r>
    <r>
      <rPr>
        <b/>
        <sz val="13"/>
        <color theme="1"/>
        <rFont val="Arial"/>
        <family val="2"/>
      </rPr>
      <t>1,384,999,945,</t>
    </r>
    <r>
      <rPr>
        <sz val="13"/>
        <color theme="1"/>
        <rFont val="Arial"/>
        <family val="2"/>
      </rPr>
      <t xml:space="preserve"> con un pago pendiente del 10% correspondiente a la ejecución del mismo. Es importante mencionar, que mediante informe técnico DGOAT No. 0082 del 17 de junio del 2022, la Corporación Autónoma Regional de Cundinamarca - CAR conceptúa el cumplimiento de los estudios básicos AVR, motivo por el cual, el municipio está a espera de la adopción por parte del Concejo Municipal de Cajicá, para que se efectué la incorporación de dichos estudios al ordenamiento territorial.</t>
    </r>
  </si>
  <si>
    <r>
      <t xml:space="preserve">
Se hace claridad que conforme el contrato de consultoría N° 002 de 2020 el cual tiene por objeto "Revisión Excepcional Del Plan Básico De Ordenamiento Territorial (PBOT) E Incorporación Del POMCA Del Rio Bogotá, Realización De Los Estudios De Amenaza, Vulnerabilidad Y Riesgo (AVR) e Incorporación, Del Municipio De Cajicá – Cundinamarca", se está realizado todo el proceso en conjunto y por tanto es un solo contrato para las actividades relacionadas en esta matriz. En este sentido, se informa que en estos momentos el municipio de Cajicá se encuentra realizando el estudio, elaboración e incorporación de los estudios básicos de AVR; motivo por el cual una vez estos sean aprobados, se podrá realizar los estudios detallados anunciadas en la presente matriz. Así las cosas, el valor total de dicho contrato es de $ </t>
    </r>
    <r>
      <rPr>
        <b/>
        <sz val="13"/>
        <color theme="1"/>
        <rFont val="Arial"/>
        <family val="2"/>
      </rPr>
      <t xml:space="preserve">1,384,999,945. </t>
    </r>
  </si>
  <si>
    <r>
      <t xml:space="preserve">Para la vigencia 2020, se firmó el contrato de consultoría N° 002 de 2020 el cual tiene por objeto </t>
    </r>
    <r>
      <rPr>
        <i/>
        <sz val="13"/>
        <color theme="1"/>
        <rFont val="Arial"/>
        <family val="2"/>
      </rPr>
      <t>"Revisión Excepcional Del Plan Básico De Ordenamiento Territorial (PBOT) E Incorporación Del POMCA Del Rio Bogotá, Realización De Los Estudios De Amenaza, Vulnerabilidad Y Riesgo (AVR) e Incorporación, Del Municipio De Cajicá – Cundinamarca"</t>
    </r>
    <r>
      <rPr>
        <sz val="13"/>
        <color theme="1"/>
        <rFont val="Arial"/>
        <family val="2"/>
      </rPr>
      <t>, el cual realizará el proceso en conjunto y por tanto es un solo contrato para las actividades relacionadas en esta matriz. Dicho contrato se firma a fin de realizar el estudio, elaboración e incorporación de los estudios básicos de AVR; motivo por el cual una vez estos sean aprobados, se podrá realizar los estudios detallados anunciadas en la presente matriz. Así las cosas, el valor total de dicho contrato es de $</t>
    </r>
    <r>
      <rPr>
        <b/>
        <sz val="13"/>
        <color theme="1"/>
        <rFont val="Arial"/>
        <family val="2"/>
      </rPr>
      <t xml:space="preserve"> 1,384,999,945.</t>
    </r>
  </si>
  <si>
    <t xml:space="preserve">
Asistencia tecnica y acompañaniemto a todas las actividades respecto la identificación de la vulnerabilidad de la cuenca al cambio climático. La documentacion se encuentran en el siguiente enlace https://drive.google.com/drive/folders/1vANQyl7SMbLHVi27ijNVJHwRCrtHu-gc?usp=sharing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</si>
</sst>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2" formatCode="_-&quot;$&quot;\ * #,##0_-;\-&quot;$&quot;\ * #,##0_-;_-&quot;$&quot;\ * &quot;-&quot;_-;_-@_-"/>
  </numFmts>
  <fonts count="48">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sz val="11"/>
      <color rgb="FF002060"/>
      <name val="Arial"/>
      <family val="2"/>
    </font>
    <font>
      <sz val="11"/>
      <color theme="8" tint="-0.499984740745262"/>
      <name val="Calibri"/>
      <family val="2"/>
      <scheme val="minor"/>
    </font>
    <font>
      <sz val="15"/>
      <color theme="1"/>
      <name val="Calibri"/>
      <family val="2"/>
      <scheme val="minor"/>
    </font>
    <font>
      <u/>
      <sz val="11"/>
      <color theme="10"/>
      <name val="Calibri"/>
      <family val="2"/>
      <scheme val="minor"/>
    </font>
    <font>
      <sz val="10"/>
      <color theme="1"/>
      <name val="Arial"/>
      <family val="2"/>
    </font>
    <font>
      <b/>
      <sz val="11"/>
      <color theme="4"/>
      <name val="Arial"/>
      <family val="2"/>
    </font>
    <font>
      <b/>
      <sz val="14"/>
      <color theme="4"/>
      <name val="Arial"/>
      <family val="2"/>
    </font>
    <font>
      <sz val="11"/>
      <name val="Arial"/>
      <family val="2"/>
    </font>
    <font>
      <b/>
      <sz val="22"/>
      <color rgb="FF600000"/>
      <name val="Arial"/>
      <family val="2"/>
    </font>
    <font>
      <b/>
      <sz val="11"/>
      <color theme="0"/>
      <name val="Calibri (Cuerpo)"/>
    </font>
    <font>
      <b/>
      <sz val="11"/>
      <color rgb="FF945200"/>
      <name val="Calibri (Cuerpo)"/>
    </font>
    <font>
      <b/>
      <sz val="20"/>
      <color rgb="FF600000"/>
      <name val="Arial"/>
      <family val="2"/>
    </font>
    <font>
      <sz val="13"/>
      <color theme="1"/>
      <name val="Arial"/>
      <family val="2"/>
    </font>
    <font>
      <sz val="12"/>
      <color theme="1"/>
      <name val="Arial"/>
      <family val="2"/>
    </font>
    <font>
      <sz val="12"/>
      <color theme="1"/>
      <name val="Calibri"/>
      <family val="2"/>
      <scheme val="minor"/>
    </font>
    <font>
      <b/>
      <sz val="13"/>
      <color theme="1"/>
      <name val="Arial"/>
      <family val="2"/>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i/>
      <sz val="13"/>
      <color theme="1"/>
      <name val="Arial"/>
      <family val="2"/>
    </font>
  </fonts>
  <fills count="9">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s>
  <borders count="55">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style="thin">
        <color theme="0" tint="-0.249977111117893"/>
      </right>
      <top style="thin">
        <color theme="0" tint="-0.249977111117893"/>
      </top>
      <bottom/>
      <diagonal/>
    </border>
    <border>
      <left style="medium">
        <color theme="8" tint="-0.499984740745262"/>
      </left>
      <right style="thin">
        <color theme="0" tint="-0.249977111117893"/>
      </right>
      <top/>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medium">
        <color theme="8" tint="-0.499984740745262"/>
      </right>
      <top style="thin">
        <color theme="0" tint="-0.249977111117893"/>
      </top>
      <bottom/>
      <diagonal/>
    </border>
    <border>
      <left style="medium">
        <color theme="8" tint="-0.499984740745262"/>
      </left>
      <right style="thin">
        <color theme="0" tint="-0.249977111117893"/>
      </right>
      <top/>
      <bottom style="thin">
        <color theme="0" tint="-0.249977111117893"/>
      </bottom>
      <diagonal/>
    </border>
    <border>
      <left style="thin">
        <color theme="0" tint="-0.249977111117893"/>
      </left>
      <right style="thin">
        <color theme="0" tint="-0.249977111117893"/>
      </right>
      <top/>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medium">
        <color theme="8" tint="-0.499984740745262"/>
      </right>
      <top/>
      <bottom/>
      <diagonal/>
    </border>
    <border>
      <left style="thin">
        <color theme="0" tint="-0.249977111117893"/>
      </left>
      <right style="medium">
        <color theme="8" tint="-0.499984740745262"/>
      </right>
      <top/>
      <bottom style="thin">
        <color theme="0" tint="-0.24997711111789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9" fontId="1" fillId="0" borderId="0" applyFont="0" applyFill="0" applyBorder="0" applyAlignment="0" applyProtection="0"/>
    <xf numFmtId="0" fontId="10"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31">
    <xf numFmtId="0" fontId="0" fillId="0" borderId="0" xfId="0"/>
    <xf numFmtId="0" fontId="0" fillId="5" borderId="0" xfId="0" applyFill="1"/>
    <xf numFmtId="0" fontId="0" fillId="5" borderId="5" xfId="0" applyFill="1" applyBorder="1"/>
    <xf numFmtId="0" fontId="0" fillId="5" borderId="6" xfId="0" applyFill="1" applyBorder="1"/>
    <xf numFmtId="0" fontId="0" fillId="5" borderId="7" xfId="0" applyFill="1" applyBorder="1"/>
    <xf numFmtId="0" fontId="0" fillId="5" borderId="8" xfId="0" applyFill="1" applyBorder="1"/>
    <xf numFmtId="0" fontId="0" fillId="5" borderId="10" xfId="0" applyFill="1" applyBorder="1"/>
    <xf numFmtId="0" fontId="10" fillId="5" borderId="10" xfId="2" applyFill="1" applyBorder="1" applyAlignment="1">
      <alignment vertical="center" wrapText="1"/>
    </xf>
    <xf numFmtId="0" fontId="0" fillId="5" borderId="0" xfId="3" applyFont="1" applyFill="1" applyAlignment="1">
      <alignment vertical="center" wrapText="1"/>
    </xf>
    <xf numFmtId="0" fontId="11"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2" fillId="3" borderId="16" xfId="0" applyFont="1" applyFill="1" applyBorder="1" applyAlignment="1">
      <alignment horizontal="center" vertical="center" wrapText="1"/>
    </xf>
    <xf numFmtId="0" fontId="2" fillId="4" borderId="17" xfId="0" applyFont="1" applyFill="1" applyBorder="1" applyAlignment="1">
      <alignment horizontal="center" vertical="center" wrapText="1"/>
    </xf>
    <xf numFmtId="10" fontId="2" fillId="3" borderId="17" xfId="0" applyNumberFormat="1" applyFont="1" applyFill="1" applyBorder="1" applyAlignment="1">
      <alignment horizontal="center" vertical="center" wrapText="1"/>
    </xf>
    <xf numFmtId="10" fontId="2" fillId="3" borderId="18" xfId="0" applyNumberFormat="1" applyFont="1" applyFill="1" applyBorder="1" applyAlignment="1">
      <alignment horizontal="center" vertical="center" wrapText="1"/>
    </xf>
    <xf numFmtId="42" fontId="19" fillId="0" borderId="17" xfId="4" applyFont="1" applyBorder="1" applyAlignment="1">
      <alignment horizontal="center" vertical="center"/>
    </xf>
    <xf numFmtId="42" fontId="19" fillId="8" borderId="17" xfId="4" applyFont="1" applyFill="1" applyBorder="1" applyAlignment="1">
      <alignment horizontal="center" vertical="center"/>
    </xf>
    <xf numFmtId="9" fontId="19" fillId="8" borderId="17" xfId="1" applyFont="1" applyFill="1" applyBorder="1" applyAlignment="1">
      <alignment horizontal="center" vertical="center"/>
    </xf>
    <xf numFmtId="9" fontId="19" fillId="0" borderId="17" xfId="0" applyNumberFormat="1" applyFont="1" applyBorder="1" applyAlignment="1">
      <alignment horizontal="center" vertical="center"/>
    </xf>
    <xf numFmtId="0" fontId="4" fillId="0" borderId="17" xfId="0" applyFont="1" applyBorder="1" applyAlignment="1">
      <alignment vertical="center" wrapText="1"/>
    </xf>
    <xf numFmtId="10" fontId="19" fillId="8" borderId="17" xfId="1" applyNumberFormat="1" applyFont="1" applyFill="1" applyBorder="1" applyAlignment="1">
      <alignment horizontal="center" vertical="center"/>
    </xf>
    <xf numFmtId="0" fontId="4" fillId="0" borderId="17" xfId="0" applyFont="1" applyFill="1" applyBorder="1" applyAlignment="1">
      <alignment horizontal="left" vertical="center" wrapText="1"/>
    </xf>
    <xf numFmtId="0" fontId="0" fillId="0" borderId="16" xfId="0" applyFont="1" applyBorder="1"/>
    <xf numFmtId="0" fontId="20" fillId="0" borderId="17" xfId="0" applyFont="1" applyBorder="1"/>
    <xf numFmtId="0" fontId="4" fillId="0" borderId="9" xfId="0" applyFont="1" applyBorder="1" applyAlignment="1" applyProtection="1">
      <alignment horizontal="center" vertical="center"/>
      <protection locked="0"/>
    </xf>
    <xf numFmtId="0" fontId="4" fillId="0" borderId="9" xfId="0" applyFont="1" applyBorder="1" applyAlignment="1" applyProtection="1">
      <alignment horizontal="center" vertical="center" wrapText="1"/>
      <protection locked="0"/>
    </xf>
    <xf numFmtId="0" fontId="4" fillId="0" borderId="9" xfId="0" applyFont="1" applyBorder="1" applyAlignment="1" applyProtection="1">
      <alignment vertical="center" wrapText="1"/>
      <protection locked="0"/>
    </xf>
    <xf numFmtId="0" fontId="4" fillId="0" borderId="9" xfId="0" applyFont="1" applyBorder="1" applyAlignment="1" applyProtection="1">
      <alignment vertical="center"/>
      <protection locked="0"/>
    </xf>
    <xf numFmtId="0" fontId="25" fillId="0" borderId="9" xfId="2" applyFont="1" applyFill="1" applyBorder="1" applyAlignment="1">
      <alignment horizontal="center" vertical="center" wrapText="1"/>
    </xf>
    <xf numFmtId="0" fontId="26" fillId="5" borderId="9" xfId="3" applyFont="1" applyFill="1" applyBorder="1" applyAlignment="1">
      <alignment horizontal="left" vertical="center" wrapText="1"/>
    </xf>
    <xf numFmtId="0" fontId="27" fillId="0" borderId="9" xfId="2" applyFont="1" applyFill="1" applyBorder="1" applyAlignment="1">
      <alignment horizontal="center" vertical="center" wrapText="1"/>
    </xf>
    <xf numFmtId="0" fontId="32" fillId="5" borderId="9" xfId="3" applyFont="1" applyFill="1" applyBorder="1" applyAlignment="1">
      <alignment horizontal="left" vertical="center" wrapText="1"/>
    </xf>
    <xf numFmtId="0" fontId="28" fillId="5" borderId="9" xfId="3" applyFont="1" applyFill="1" applyBorder="1" applyAlignment="1">
      <alignment horizontal="left" vertical="center" wrapText="1"/>
    </xf>
    <xf numFmtId="0" fontId="26" fillId="6" borderId="9" xfId="3" applyFont="1" applyFill="1" applyBorder="1" applyAlignment="1">
      <alignment horizontal="left" vertical="center" wrapText="1"/>
    </xf>
    <xf numFmtId="0" fontId="26" fillId="5" borderId="4" xfId="3" applyFont="1" applyFill="1" applyBorder="1" applyAlignment="1">
      <alignment horizontal="left" vertical="center" wrapText="1"/>
    </xf>
    <xf numFmtId="0" fontId="25" fillId="0" borderId="3" xfId="2" applyFont="1" applyFill="1" applyBorder="1" applyAlignment="1">
      <alignment horizontal="center" vertical="center" wrapText="1"/>
    </xf>
    <xf numFmtId="0" fontId="27" fillId="0" borderId="3" xfId="2" applyFont="1" applyFill="1" applyBorder="1" applyAlignment="1">
      <alignment horizontal="center" vertical="center" wrapText="1"/>
    </xf>
    <xf numFmtId="0" fontId="32" fillId="5" borderId="4" xfId="3" applyFont="1" applyFill="1" applyBorder="1" applyAlignment="1">
      <alignment horizontal="left" vertical="center" wrapText="1"/>
    </xf>
    <xf numFmtId="0" fontId="26" fillId="6" borderId="4" xfId="3" applyFont="1" applyFill="1" applyBorder="1" applyAlignment="1">
      <alignment horizontal="left" vertical="center" wrapText="1"/>
    </xf>
    <xf numFmtId="0" fontId="32" fillId="6" borderId="47" xfId="3" applyFont="1" applyFill="1" applyBorder="1" applyAlignment="1">
      <alignment horizontal="left" vertical="center" wrapText="1"/>
    </xf>
    <xf numFmtId="0" fontId="20" fillId="0" borderId="0" xfId="0" applyFont="1" applyAlignment="1">
      <alignment horizontal="center" vertical="center"/>
    </xf>
    <xf numFmtId="0" fontId="4" fillId="0" borderId="4" xfId="0" applyFont="1" applyBorder="1" applyAlignment="1" applyProtection="1">
      <alignment vertical="center" wrapText="1"/>
      <protection locked="0"/>
    </xf>
    <xf numFmtId="0" fontId="14" fillId="0" borderId="9" xfId="5" applyFont="1" applyBorder="1" applyAlignment="1">
      <alignment horizontal="center" vertical="center" wrapText="1"/>
    </xf>
    <xf numFmtId="0" fontId="14" fillId="0" borderId="9" xfId="0" applyFont="1" applyBorder="1" applyAlignment="1" applyProtection="1">
      <alignment horizontal="center" vertical="center"/>
      <protection hidden="1"/>
    </xf>
    <xf numFmtId="9" fontId="4" fillId="0" borderId="9" xfId="0" applyNumberFormat="1" applyFont="1" applyBorder="1" applyAlignment="1" applyProtection="1">
      <alignment horizontal="center" vertical="center"/>
      <protection locked="0"/>
    </xf>
    <xf numFmtId="9" fontId="14" fillId="0" borderId="9" xfId="1" applyFont="1" applyBorder="1" applyAlignment="1" applyProtection="1">
      <alignment horizontal="center" vertical="center"/>
      <protection hidden="1"/>
    </xf>
    <xf numFmtId="0" fontId="5" fillId="3" borderId="48" xfId="0" applyFont="1" applyFill="1" applyBorder="1" applyAlignment="1">
      <alignment horizontal="center" vertical="center" wrapText="1"/>
    </xf>
    <xf numFmtId="0" fontId="5" fillId="3" borderId="49" xfId="0" applyFont="1" applyFill="1" applyBorder="1" applyAlignment="1">
      <alignment horizontal="center" vertical="center" wrapText="1"/>
    </xf>
    <xf numFmtId="0" fontId="5" fillId="3" borderId="50" xfId="0" applyFont="1" applyFill="1" applyBorder="1" applyAlignment="1">
      <alignment horizontal="center" vertical="center" wrapText="1"/>
    </xf>
    <xf numFmtId="0" fontId="14" fillId="0" borderId="51" xfId="5" applyFont="1" applyBorder="1" applyAlignment="1">
      <alignment horizontal="center" vertical="center" wrapText="1"/>
    </xf>
    <xf numFmtId="0" fontId="4" fillId="0" borderId="51" xfId="0" applyFont="1" applyBorder="1" applyAlignment="1" applyProtection="1">
      <alignment horizontal="center" vertical="center"/>
      <protection locked="0"/>
    </xf>
    <xf numFmtId="0" fontId="14" fillId="0" borderId="51" xfId="0" applyFont="1" applyBorder="1" applyAlignment="1" applyProtection="1">
      <alignment horizontal="center" vertical="center"/>
      <protection hidden="1"/>
    </xf>
    <xf numFmtId="0" fontId="4" fillId="0" borderId="9" xfId="0" applyFont="1" applyFill="1" applyBorder="1" applyAlignment="1" applyProtection="1">
      <alignment horizontal="center" vertical="center"/>
      <protection locked="0"/>
    </xf>
    <xf numFmtId="0" fontId="4" fillId="0" borderId="9" xfId="0" applyFont="1" applyFill="1" applyBorder="1" applyAlignment="1" applyProtection="1">
      <alignment vertical="center" wrapText="1"/>
      <protection locked="0"/>
    </xf>
    <xf numFmtId="0" fontId="4" fillId="0" borderId="9" xfId="0" applyFont="1" applyFill="1" applyBorder="1" applyAlignment="1" applyProtection="1">
      <alignment horizontal="center" vertical="center" wrapText="1"/>
      <protection locked="0"/>
    </xf>
    <xf numFmtId="0" fontId="0" fillId="0" borderId="9" xfId="0" applyFill="1" applyBorder="1"/>
    <xf numFmtId="0" fontId="4" fillId="0" borderId="4" xfId="0" applyFont="1" applyFill="1" applyBorder="1" applyAlignment="1" applyProtection="1">
      <alignment vertical="center" wrapText="1"/>
      <protection locked="0"/>
    </xf>
    <xf numFmtId="0" fontId="4" fillId="0" borderId="51" xfId="0" applyFont="1" applyFill="1" applyBorder="1" applyAlignment="1" applyProtection="1">
      <alignment vertical="center" wrapText="1"/>
      <protection locked="0"/>
    </xf>
    <xf numFmtId="0" fontId="4" fillId="0" borderId="4" xfId="0" applyFont="1" applyFill="1" applyBorder="1" applyAlignment="1" applyProtection="1">
      <alignment horizontal="center" vertical="center" wrapText="1"/>
      <protection locked="0"/>
    </xf>
    <xf numFmtId="0" fontId="0" fillId="5" borderId="42" xfId="0" applyFill="1" applyBorder="1" applyAlignment="1">
      <alignment horizontal="center"/>
    </xf>
    <xf numFmtId="0" fontId="0" fillId="5" borderId="43" xfId="0" applyFill="1" applyBorder="1" applyAlignment="1">
      <alignment horizontal="center"/>
    </xf>
    <xf numFmtId="0" fontId="0" fillId="5" borderId="44" xfId="0" applyFill="1" applyBorder="1" applyAlignment="1">
      <alignment horizontal="center"/>
    </xf>
    <xf numFmtId="0" fontId="0" fillId="5" borderId="45" xfId="0" applyFill="1" applyBorder="1" applyAlignment="1">
      <alignment horizontal="center"/>
    </xf>
    <xf numFmtId="0" fontId="24" fillId="7" borderId="2" xfId="0" applyFont="1" applyFill="1" applyBorder="1" applyAlignment="1">
      <alignment horizontal="center"/>
    </xf>
    <xf numFmtId="0" fontId="27" fillId="0" borderId="12" xfId="2" applyFont="1" applyFill="1" applyBorder="1" applyAlignment="1">
      <alignment horizontal="center" vertical="center" wrapText="1"/>
    </xf>
    <xf numFmtId="0" fontId="27" fillId="0" borderId="46" xfId="2" applyFont="1" applyFill="1" applyBorder="1" applyAlignment="1">
      <alignment horizontal="center" vertical="center" wrapText="1"/>
    </xf>
    <xf numFmtId="0" fontId="0" fillId="5" borderId="1" xfId="0" applyFill="1" applyBorder="1" applyAlignment="1">
      <alignment horizontal="left" vertical="center" wrapText="1"/>
    </xf>
    <xf numFmtId="0" fontId="0" fillId="5" borderId="1" xfId="0" applyFill="1" applyBorder="1" applyAlignment="1">
      <alignment horizontal="left" vertical="center"/>
    </xf>
    <xf numFmtId="0" fontId="0" fillId="5" borderId="9" xfId="0" applyFill="1" applyBorder="1" applyAlignment="1">
      <alignment horizontal="center"/>
    </xf>
    <xf numFmtId="0" fontId="23" fillId="5" borderId="40" xfId="0" applyFont="1" applyFill="1" applyBorder="1" applyAlignment="1">
      <alignment horizontal="center" vertical="center" wrapText="1"/>
    </xf>
    <xf numFmtId="0" fontId="23" fillId="5" borderId="41" xfId="0" applyFont="1" applyFill="1" applyBorder="1" applyAlignment="1">
      <alignment horizontal="center" vertical="center" wrapText="1"/>
    </xf>
    <xf numFmtId="0" fontId="24" fillId="7" borderId="9" xfId="0" applyFont="1" applyFill="1" applyBorder="1" applyAlignment="1">
      <alignment horizontal="center"/>
    </xf>
    <xf numFmtId="0" fontId="27" fillId="0" borderId="11" xfId="2" applyFont="1" applyFill="1" applyBorder="1" applyAlignment="1">
      <alignment horizontal="center" vertical="center" wrapText="1"/>
    </xf>
    <xf numFmtId="0" fontId="27" fillId="0" borderId="1" xfId="2" applyFont="1" applyFill="1" applyBorder="1" applyAlignment="1">
      <alignment horizontal="center" vertical="center" wrapText="1"/>
    </xf>
    <xf numFmtId="0" fontId="6" fillId="5" borderId="9" xfId="0" applyFont="1" applyFill="1" applyBorder="1" applyAlignment="1">
      <alignment horizontal="left" vertical="top" wrapText="1"/>
    </xf>
    <xf numFmtId="0" fontId="0" fillId="5" borderId="9" xfId="0" applyFill="1" applyBorder="1" applyAlignment="1">
      <alignment horizontal="left" vertical="top" wrapText="1"/>
    </xf>
    <xf numFmtId="0" fontId="4" fillId="0" borderId="4" xfId="0" applyFont="1" applyFill="1" applyBorder="1" applyAlignment="1" applyProtection="1">
      <alignment horizontal="center" vertical="center" wrapText="1"/>
      <protection locked="0"/>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34"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24" xfId="0" applyFont="1" applyBorder="1" applyAlignment="1">
      <alignment horizontal="center" vertical="center" wrapText="1"/>
    </xf>
    <xf numFmtId="0" fontId="21" fillId="0" borderId="33" xfId="0" applyFont="1" applyBorder="1" applyAlignment="1">
      <alignment horizontal="center" vertical="center"/>
    </xf>
    <xf numFmtId="0" fontId="5" fillId="2" borderId="17" xfId="0" applyFont="1" applyFill="1" applyBorder="1" applyAlignment="1">
      <alignment horizontal="center" vertical="center"/>
    </xf>
    <xf numFmtId="0" fontId="5" fillId="2" borderId="33" xfId="0" applyFont="1" applyFill="1" applyBorder="1" applyAlignment="1">
      <alignment horizontal="center" vertical="center"/>
    </xf>
    <xf numFmtId="0" fontId="5" fillId="2" borderId="23" xfId="0" applyFont="1" applyFill="1" applyBorder="1" applyAlignment="1">
      <alignment horizontal="center" vertical="center"/>
    </xf>
    <xf numFmtId="0" fontId="3" fillId="0" borderId="23" xfId="0" applyFont="1" applyBorder="1" applyAlignment="1">
      <alignment horizontal="center" vertical="center"/>
    </xf>
    <xf numFmtId="0" fontId="5" fillId="3" borderId="49" xfId="0" applyFont="1" applyFill="1" applyBorder="1" applyAlignment="1">
      <alignment horizontal="center" vertical="center" wrapText="1"/>
    </xf>
    <xf numFmtId="0" fontId="5" fillId="2" borderId="22"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28" xfId="0" applyFont="1" applyFill="1" applyBorder="1" applyAlignment="1">
      <alignment horizontal="center" vertical="center"/>
    </xf>
    <xf numFmtId="0" fontId="4" fillId="0" borderId="9" xfId="0" applyFont="1" applyBorder="1" applyAlignment="1">
      <alignment horizontal="center" vertical="center" wrapText="1"/>
    </xf>
    <xf numFmtId="0" fontId="7" fillId="0" borderId="9" xfId="0" applyFont="1" applyBorder="1" applyAlignment="1">
      <alignment horizontal="center" vertical="center" wrapText="1"/>
    </xf>
    <xf numFmtId="0" fontId="0" fillId="0" borderId="30" xfId="0" applyBorder="1" applyAlignment="1">
      <alignment horizontal="center"/>
    </xf>
    <xf numFmtId="0" fontId="0" fillId="0" borderId="31" xfId="0" applyBorder="1" applyAlignment="1">
      <alignment horizontal="center"/>
    </xf>
    <xf numFmtId="0" fontId="0" fillId="0" borderId="32" xfId="0" applyBorder="1" applyAlignment="1">
      <alignment horizontal="center"/>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32" xfId="0" applyFont="1" applyBorder="1" applyAlignment="1">
      <alignment horizontal="center" vertical="center"/>
    </xf>
    <xf numFmtId="0" fontId="9" fillId="0" borderId="25" xfId="0" applyFont="1" applyBorder="1" applyAlignment="1">
      <alignment horizontal="center"/>
    </xf>
    <xf numFmtId="0" fontId="9" fillId="0" borderId="26" xfId="0" applyFont="1" applyBorder="1" applyAlignment="1">
      <alignment horizontal="center"/>
    </xf>
    <xf numFmtId="0" fontId="9" fillId="0" borderId="27" xfId="0" applyFont="1" applyBorder="1" applyAlignment="1">
      <alignment horizontal="center"/>
    </xf>
    <xf numFmtId="0" fontId="5" fillId="2" borderId="16"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19" fillId="0" borderId="34" xfId="0" applyFont="1" applyBorder="1" applyAlignment="1">
      <alignment horizontal="center" vertical="center" wrapText="1"/>
    </xf>
    <xf numFmtId="0" fontId="19" fillId="0" borderId="38" xfId="0" applyFont="1" applyBorder="1" applyAlignment="1">
      <alignment horizontal="center" vertical="center" wrapText="1"/>
    </xf>
    <xf numFmtId="0" fontId="19" fillId="0" borderId="39" xfId="0" applyFont="1" applyBorder="1" applyAlignment="1">
      <alignment horizontal="center" vertical="center" wrapText="1"/>
    </xf>
    <xf numFmtId="0" fontId="0" fillId="0" borderId="28" xfId="0" applyFont="1" applyBorder="1" applyAlignment="1">
      <alignment horizontal="center" vertical="center" wrapText="1"/>
    </xf>
    <xf numFmtId="0" fontId="0" fillId="0" borderId="29" xfId="0" applyFont="1" applyBorder="1" applyAlignment="1">
      <alignment horizontal="center" vertical="center" wrapText="1"/>
    </xf>
    <xf numFmtId="0" fontId="0" fillId="0" borderId="35" xfId="0" applyFont="1" applyBorder="1" applyAlignment="1">
      <alignment horizontal="center" vertical="center" wrapText="1"/>
    </xf>
    <xf numFmtId="0" fontId="20" fillId="0" borderId="33" xfId="0" applyFont="1" applyBorder="1" applyAlignment="1">
      <alignment horizontal="center" vertical="center"/>
    </xf>
    <xf numFmtId="0" fontId="20" fillId="0" borderId="36" xfId="0" applyFont="1" applyBorder="1" applyAlignment="1">
      <alignment horizontal="center" vertical="center"/>
    </xf>
    <xf numFmtId="0" fontId="20" fillId="0" borderId="37" xfId="0" applyFont="1" applyBorder="1" applyAlignment="1">
      <alignment horizontal="center" vertical="center"/>
    </xf>
    <xf numFmtId="9" fontId="4" fillId="0" borderId="51" xfId="0" applyNumberFormat="1" applyFont="1" applyBorder="1" applyAlignment="1" applyProtection="1">
      <alignment horizontal="center" vertical="center"/>
      <protection locked="0"/>
    </xf>
    <xf numFmtId="9" fontId="14" fillId="0" borderId="51" xfId="1" applyFont="1" applyBorder="1" applyAlignment="1" applyProtection="1">
      <alignment horizontal="center" vertical="center"/>
      <protection hidden="1"/>
    </xf>
    <xf numFmtId="0" fontId="4" fillId="0" borderId="51" xfId="0" applyFont="1" applyBorder="1" applyAlignment="1" applyProtection="1">
      <alignment vertical="center"/>
      <protection locked="0"/>
    </xf>
    <xf numFmtId="0" fontId="4" fillId="0" borderId="51" xfId="0" applyFont="1" applyFill="1" applyBorder="1" applyAlignment="1" applyProtection="1">
      <alignment horizontal="center" vertical="center" wrapText="1"/>
      <protection locked="0"/>
    </xf>
    <xf numFmtId="0" fontId="4" fillId="0" borderId="51" xfId="0" applyFont="1" applyFill="1" applyBorder="1" applyAlignment="1" applyProtection="1">
      <alignment horizontal="center" vertical="center"/>
      <protection locked="0"/>
    </xf>
    <xf numFmtId="0" fontId="3" fillId="0" borderId="9" xfId="0" applyFont="1" applyBorder="1" applyAlignment="1" applyProtection="1">
      <alignment horizontal="center" vertical="top" wrapText="1"/>
      <protection locked="0"/>
    </xf>
    <xf numFmtId="0" fontId="8" fillId="0" borderId="52" xfId="0" applyFont="1" applyBorder="1" applyAlignment="1">
      <alignment horizontal="center" vertical="center" wrapText="1"/>
    </xf>
    <xf numFmtId="0" fontId="8" fillId="0" borderId="53" xfId="0" applyFont="1" applyBorder="1" applyAlignment="1">
      <alignment horizontal="center" vertical="center" wrapText="1"/>
    </xf>
    <xf numFmtId="0" fontId="7" fillId="0" borderId="51" xfId="0" applyFont="1" applyBorder="1" applyAlignment="1">
      <alignment horizontal="center" vertical="center" wrapText="1"/>
    </xf>
    <xf numFmtId="0" fontId="4" fillId="0" borderId="51" xfId="0" applyFont="1" applyBorder="1" applyAlignment="1">
      <alignment horizontal="center" vertical="center" wrapText="1"/>
    </xf>
    <xf numFmtId="0" fontId="3" fillId="0" borderId="51" xfId="0" applyFont="1" applyBorder="1" applyAlignment="1" applyProtection="1">
      <alignment horizontal="center" vertical="top" wrapText="1"/>
      <protection locked="0"/>
    </xf>
    <xf numFmtId="0" fontId="4" fillId="0" borderId="54" xfId="0" applyFont="1" applyFill="1" applyBorder="1" applyAlignment="1" applyProtection="1">
      <alignment horizontal="center" vertical="center" wrapText="1"/>
      <protection locked="0"/>
    </xf>
  </cellXfs>
  <cellStyles count="6">
    <cellStyle name="Hipervínculo" xfId="2" builtinId="8"/>
    <cellStyle name="Moneda [0]" xfId="4" builtinId="7"/>
    <cellStyle name="Normal" xfId="0" builtinId="0"/>
    <cellStyle name="Normal 2" xfId="3" xr:uid="{00000000-0005-0000-0000-000003000000}"/>
    <cellStyle name="Normal 3" xfId="5" xr:uid="{00000000-0005-0000-0000-000004000000}"/>
    <cellStyle name="Porcentaje" xfId="1" builtinId="5"/>
  </cellStyles>
  <dxfs count="38">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s>
  <tableStyles count="0" defaultTableStyle="TableStyleMedium2" defaultPivotStyle="PivotStyleLight16"/>
  <colors>
    <mruColors>
      <color rgb="FF28659C"/>
      <color rgb="FF8E6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C5335A2E-1931-4A77-9144-E9985A7164D9}"/>
            </a:ext>
          </a:extLst>
        </xdr:cNvPr>
        <xdr:cNvPicPr>
          <a:picLocks noChangeAspect="1"/>
        </xdr:cNvPicPr>
      </xdr:nvPicPr>
      <xdr:blipFill rotWithShape="1">
        <a:blip xmlns:r="http://schemas.openxmlformats.org/officeDocument/2006/relationships" r:embed="rId1"/>
        <a:srcRect l="3476" t="87079" r="62580" b="9101"/>
        <a:stretch/>
      </xdr:blipFill>
      <xdr:spPr>
        <a:xfrm>
          <a:off x="296334" y="5826837"/>
          <a:ext cx="3026833" cy="28292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9D1E7AB6-DE5C-4702-A5AC-0DDAA3BEEFDE}"/>
            </a:ext>
          </a:extLst>
        </xdr:cNvPr>
        <xdr:cNvSpPr/>
      </xdr:nvSpPr>
      <xdr:spPr>
        <a:xfrm>
          <a:off x="354392" y="2135108"/>
          <a:ext cx="1087966" cy="76669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26BF1B76-6C6C-47EA-8B0E-8E8757D35254}"/>
            </a:ext>
          </a:extLst>
        </xdr:cNvPr>
        <xdr:cNvSpPr/>
      </xdr:nvSpPr>
      <xdr:spPr>
        <a:xfrm>
          <a:off x="7568595" y="5652353"/>
          <a:ext cx="2023533" cy="6436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1A3E2CA2-8D58-4444-BFD8-0CFEA27E3984}"/>
            </a:ext>
          </a:extLst>
        </xdr:cNvPr>
        <xdr:cNvSpPr/>
      </xdr:nvSpPr>
      <xdr:spPr>
        <a:xfrm>
          <a:off x="4041624" y="5704719"/>
          <a:ext cx="2116666" cy="58041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9E4B93FF-32AA-4B6E-A43D-8DA18FB55F74}"/>
            </a:ext>
          </a:extLst>
        </xdr:cNvPr>
        <xdr:cNvSpPr/>
      </xdr:nvSpPr>
      <xdr:spPr>
        <a:xfrm>
          <a:off x="863601" y="5847291"/>
          <a:ext cx="850900" cy="31326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B2711F6F-ACD0-429D-A264-C3D2A64B10D1}"/>
            </a:ext>
          </a:extLst>
        </xdr:cNvPr>
        <xdr:cNvSpPr/>
      </xdr:nvSpPr>
      <xdr:spPr>
        <a:xfrm>
          <a:off x="522514" y="28621849"/>
          <a:ext cx="1566441" cy="111656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55B4E9D7-3224-408F-B857-39F1D06A4EC9}"/>
            </a:ext>
          </a:extLst>
        </xdr:cNvPr>
        <xdr:cNvSpPr/>
      </xdr:nvSpPr>
      <xdr:spPr>
        <a:xfrm>
          <a:off x="2639786" y="31456181"/>
          <a:ext cx="802277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7F077CEF-1261-42AB-AEBD-E55E1113C3CB}"/>
            </a:ext>
          </a:extLst>
        </xdr:cNvPr>
        <xdr:cNvSpPr/>
      </xdr:nvSpPr>
      <xdr:spPr>
        <a:xfrm>
          <a:off x="476251" y="29890811"/>
          <a:ext cx="1662792" cy="170633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00CBEB48-265F-4B58-B186-3120541BE9E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312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5E7B7337-9AC2-4152-8901-57754C67945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08414" y="1299482"/>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6F6436E1-6BBB-4F87-865A-7B7D3D2C72CD}"/>
            </a:ext>
          </a:extLst>
        </xdr:cNvPr>
        <xdr:cNvCxnSpPr/>
      </xdr:nvCxnSpPr>
      <xdr:spPr>
        <a:xfrm flipH="1">
          <a:off x="1551214" y="2526847"/>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AA0867E5-857E-47EF-9017-A8D9C6863535}"/>
            </a:ext>
          </a:extLst>
        </xdr:cNvPr>
        <xdr:cNvSpPr/>
      </xdr:nvSpPr>
      <xdr:spPr>
        <a:xfrm rot="16200000">
          <a:off x="4974773" y="4494440"/>
          <a:ext cx="359225" cy="191588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B1E9760F-0DF6-4619-889D-3832496EB30D}"/>
            </a:ext>
          </a:extLst>
        </xdr:cNvPr>
        <xdr:cNvSpPr/>
      </xdr:nvSpPr>
      <xdr:spPr>
        <a:xfrm rot="16200000">
          <a:off x="8436724" y="3427932"/>
          <a:ext cx="32493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967CCAF6-736E-40D3-BC5A-D4FD7BDB527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42900" y="23910469"/>
          <a:ext cx="10254344" cy="330381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517B24BF-6DA7-4676-8373-4D3D930CD47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63584" y="2847158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2611B45D-CECF-44E7-BF72-86E19883FBA7}"/>
            </a:ext>
          </a:extLst>
        </xdr:cNvPr>
        <xdr:cNvCxnSpPr/>
      </xdr:nvCxnSpPr>
      <xdr:spPr>
        <a:xfrm flipH="1">
          <a:off x="2117271" y="29553354"/>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A5BE0DBB-DFF5-4DCC-982A-06E66AA81FA9}"/>
            </a:ext>
          </a:extLst>
        </xdr:cNvPr>
        <xdr:cNvSpPr/>
      </xdr:nvSpPr>
      <xdr:spPr>
        <a:xfrm rot="16200000">
          <a:off x="2909314" y="30812655"/>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8C148DDF-83E9-4F14-A619-ADB6A765DAA2}"/>
            </a:ext>
          </a:extLst>
        </xdr:cNvPr>
        <xdr:cNvSpPr/>
      </xdr:nvSpPr>
      <xdr:spPr>
        <a:xfrm rot="16200000">
          <a:off x="4669191" y="30939348"/>
          <a:ext cx="272140" cy="62979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75578104-F271-4FDA-AEE1-B4976248D089}"/>
            </a:ext>
          </a:extLst>
        </xdr:cNvPr>
        <xdr:cNvSpPr/>
      </xdr:nvSpPr>
      <xdr:spPr>
        <a:xfrm rot="16200000">
          <a:off x="5934691" y="30903584"/>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B66D9849-FACD-49B2-A89B-E766E540C1D8}"/>
            </a:ext>
          </a:extLst>
        </xdr:cNvPr>
        <xdr:cNvCxnSpPr/>
      </xdr:nvCxnSpPr>
      <xdr:spPr>
        <a:xfrm flipH="1">
          <a:off x="7320643" y="3109640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6477C329-9B14-476C-97BE-97325377BEC1}"/>
            </a:ext>
          </a:extLst>
        </xdr:cNvPr>
        <xdr:cNvCxnSpPr/>
      </xdr:nvCxnSpPr>
      <xdr:spPr>
        <a:xfrm flipH="1">
          <a:off x="8343901" y="3109640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401EC499-922F-41F5-8951-1975D17BE807}"/>
            </a:ext>
          </a:extLst>
        </xdr:cNvPr>
        <xdr:cNvCxnSpPr/>
      </xdr:nvCxnSpPr>
      <xdr:spPr>
        <a:xfrm flipH="1">
          <a:off x="10248901" y="3110728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F84EB082-71BA-4C9E-8CD0-D4462B5D63E3}"/>
            </a:ext>
          </a:extLst>
        </xdr:cNvPr>
        <xdr:cNvPicPr>
          <a:picLocks noChangeAspect="1"/>
        </xdr:cNvPicPr>
      </xdr:nvPicPr>
      <xdr:blipFill rotWithShape="1">
        <a:blip xmlns:r="http://schemas.openxmlformats.org/officeDocument/2006/relationships" r:embed="rId6"/>
        <a:srcRect l="4319" t="87316" r="39399" b="9101"/>
        <a:stretch/>
      </xdr:blipFill>
      <xdr:spPr>
        <a:xfrm>
          <a:off x="473529" y="32363764"/>
          <a:ext cx="649236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FF7D5A86-26C3-43F7-B694-858957E3EA5E}"/>
            </a:ext>
          </a:extLst>
        </xdr:cNvPr>
        <xdr:cNvSpPr/>
      </xdr:nvSpPr>
      <xdr:spPr>
        <a:xfrm>
          <a:off x="2006495" y="32330572"/>
          <a:ext cx="444970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05FAFEC3-73F2-4AD8-842B-D34982D845AF}"/>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0245" y="4639763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363682</xdr:colOff>
      <xdr:row>2</xdr:row>
      <xdr:rowOff>34636</xdr:rowOff>
    </xdr:from>
    <xdr:to>
      <xdr:col>4</xdr:col>
      <xdr:colOff>959254</xdr:colOff>
      <xdr:row>2</xdr:row>
      <xdr:rowOff>1034760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17818" y="432954"/>
          <a:ext cx="5600527"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588818</xdr:colOff>
      <xdr:row>3</xdr:row>
      <xdr:rowOff>155863</xdr:rowOff>
    </xdr:from>
    <xdr:to>
      <xdr:col>4</xdr:col>
      <xdr:colOff>699481</xdr:colOff>
      <xdr:row>3</xdr:row>
      <xdr:rowOff>1155987</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51909" y="744681"/>
          <a:ext cx="5600527"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476250</xdr:colOff>
      <xdr:row>3</xdr:row>
      <xdr:rowOff>142875</xdr:rowOff>
    </xdr:from>
    <xdr:to>
      <xdr:col>4</xdr:col>
      <xdr:colOff>576089</xdr:colOff>
      <xdr:row>3</xdr:row>
      <xdr:rowOff>1142999</xdr:rowOff>
    </xdr:to>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48000" y="714375"/>
          <a:ext cx="5600527"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1385455</xdr:colOff>
      <xdr:row>3</xdr:row>
      <xdr:rowOff>69273</xdr:rowOff>
    </xdr:from>
    <xdr:to>
      <xdr:col>4</xdr:col>
      <xdr:colOff>1496118</xdr:colOff>
      <xdr:row>3</xdr:row>
      <xdr:rowOff>1069397</xdr:rowOff>
    </xdr:to>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48546" y="658091"/>
          <a:ext cx="5600527"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1385455</xdr:colOff>
      <xdr:row>3</xdr:row>
      <xdr:rowOff>69273</xdr:rowOff>
    </xdr:from>
    <xdr:to>
      <xdr:col>4</xdr:col>
      <xdr:colOff>1496118</xdr:colOff>
      <xdr:row>3</xdr:row>
      <xdr:rowOff>1069397</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47680" y="650298"/>
          <a:ext cx="5606588"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1385455</xdr:colOff>
      <xdr:row>3</xdr:row>
      <xdr:rowOff>69273</xdr:rowOff>
    </xdr:from>
    <xdr:to>
      <xdr:col>4</xdr:col>
      <xdr:colOff>1496118</xdr:colOff>
      <xdr:row>3</xdr:row>
      <xdr:rowOff>1069397</xdr:rowOff>
    </xdr:to>
    <xdr:pic>
      <xdr:nvPicPr>
        <xdr:cNvPr id="2" name="Imagen 1">
          <a:extLst>
            <a:ext uri="{FF2B5EF4-FFF2-40B4-BE49-F238E27FC236}">
              <a16:creationId xmlns:a16="http://schemas.microsoft.com/office/drawing/2014/main" id="{99DDC25F-D185-4D0A-AB22-163782D7965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47680" y="650298"/>
          <a:ext cx="5606588"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F101"/>
  <sheetViews>
    <sheetView topLeftCell="C1" zoomScale="70" zoomScaleNormal="70" workbookViewId="0">
      <selection activeCell="K9" sqref="K9"/>
    </sheetView>
  </sheetViews>
  <sheetFormatPr baseColWidth="10" defaultColWidth="10.85546875" defaultRowHeight="15"/>
  <cols>
    <col min="1" max="2" width="1.42578125" style="1" customWidth="1"/>
    <col min="3" max="3" width="73.140625" style="1" customWidth="1"/>
    <col min="4" max="4" width="85.85546875" style="1" customWidth="1"/>
    <col min="5" max="5" width="1.42578125" style="1" customWidth="1"/>
    <col min="6" max="16384" width="10.85546875" style="1"/>
  </cols>
  <sheetData>
    <row r="1" spans="2:5" ht="7.5" customHeight="1" thickBot="1"/>
    <row r="2" spans="2:5" ht="8.1" customHeight="1" thickTop="1">
      <c r="B2" s="2"/>
      <c r="C2" s="3"/>
      <c r="D2" s="3"/>
      <c r="E2" s="4"/>
    </row>
    <row r="3" spans="2:5" ht="63.75" customHeight="1">
      <c r="B3" s="5"/>
      <c r="C3" s="71" t="s">
        <v>88</v>
      </c>
      <c r="D3" s="72"/>
      <c r="E3" s="6"/>
    </row>
    <row r="4" spans="2:5">
      <c r="B4" s="5"/>
      <c r="C4" s="70"/>
      <c r="D4" s="70"/>
      <c r="E4" s="6"/>
    </row>
    <row r="5" spans="2:5">
      <c r="B5" s="5"/>
      <c r="C5" s="70"/>
      <c r="D5" s="70"/>
      <c r="E5" s="6"/>
    </row>
    <row r="6" spans="2:5">
      <c r="B6" s="5"/>
      <c r="C6" s="70"/>
      <c r="D6" s="70"/>
      <c r="E6" s="6"/>
    </row>
    <row r="7" spans="2:5">
      <c r="B7" s="5"/>
      <c r="C7" s="70"/>
      <c r="D7" s="70"/>
      <c r="E7" s="6"/>
    </row>
    <row r="8" spans="2:5" ht="20.100000000000001" customHeight="1">
      <c r="B8" s="5"/>
      <c r="C8" s="70"/>
      <c r="D8" s="70"/>
      <c r="E8" s="6"/>
    </row>
    <row r="9" spans="2:5" ht="18" customHeight="1">
      <c r="B9" s="5"/>
      <c r="C9" s="70"/>
      <c r="D9" s="70"/>
      <c r="E9" s="6"/>
    </row>
    <row r="10" spans="2:5">
      <c r="B10" s="5"/>
      <c r="C10" s="70"/>
      <c r="D10" s="70"/>
      <c r="E10" s="6"/>
    </row>
    <row r="11" spans="2:5" ht="108" customHeight="1">
      <c r="B11" s="5"/>
      <c r="C11" s="70"/>
      <c r="D11" s="70"/>
      <c r="E11" s="6"/>
    </row>
    <row r="12" spans="2:5">
      <c r="B12" s="5"/>
      <c r="C12" s="70"/>
      <c r="D12" s="70"/>
      <c r="E12" s="6"/>
    </row>
    <row r="13" spans="2:5">
      <c r="B13" s="5"/>
      <c r="C13" s="70"/>
      <c r="D13" s="70"/>
      <c r="E13" s="6"/>
    </row>
    <row r="14" spans="2:5" ht="17.100000000000001" customHeight="1">
      <c r="B14" s="5"/>
      <c r="C14" s="70"/>
      <c r="D14" s="70"/>
      <c r="E14" s="6"/>
    </row>
    <row r="15" spans="2:5">
      <c r="B15" s="5"/>
      <c r="C15" s="70"/>
      <c r="D15" s="70"/>
      <c r="E15" s="6"/>
    </row>
    <row r="16" spans="2:5">
      <c r="B16" s="5"/>
      <c r="C16" s="70"/>
      <c r="D16" s="70"/>
      <c r="E16" s="6"/>
    </row>
    <row r="17" spans="2:6">
      <c r="B17" s="5"/>
      <c r="C17" s="70"/>
      <c r="D17" s="70"/>
      <c r="E17" s="6"/>
    </row>
    <row r="18" spans="2:6">
      <c r="B18" s="5"/>
      <c r="C18" s="70"/>
      <c r="D18" s="70"/>
      <c r="E18" s="6"/>
    </row>
    <row r="19" spans="2:6">
      <c r="B19" s="5"/>
      <c r="C19" s="70"/>
      <c r="D19" s="70"/>
      <c r="E19" s="6"/>
    </row>
    <row r="20" spans="2:6">
      <c r="B20" s="5"/>
      <c r="C20" s="70"/>
      <c r="D20" s="70"/>
      <c r="E20" s="6"/>
    </row>
    <row r="21" spans="2:6">
      <c r="B21" s="5"/>
      <c r="C21" s="70"/>
      <c r="D21" s="70"/>
      <c r="E21" s="6"/>
    </row>
    <row r="22" spans="2:6">
      <c r="B22" s="5"/>
      <c r="C22" s="70"/>
      <c r="D22" s="70"/>
      <c r="E22" s="6"/>
    </row>
    <row r="23" spans="2:6" ht="35.1" customHeight="1">
      <c r="B23" s="5"/>
      <c r="C23" s="70"/>
      <c r="D23" s="70"/>
      <c r="E23" s="6"/>
    </row>
    <row r="24" spans="2:6" ht="17.100000000000001" customHeight="1">
      <c r="B24" s="5"/>
      <c r="C24" s="73" t="s">
        <v>59</v>
      </c>
      <c r="D24" s="73"/>
      <c r="E24" s="6"/>
    </row>
    <row r="25" spans="2:6" ht="18.75">
      <c r="B25" s="5"/>
      <c r="C25" s="30" t="s">
        <v>79</v>
      </c>
      <c r="D25" s="31" t="s">
        <v>89</v>
      </c>
      <c r="E25" s="7"/>
      <c r="F25" s="8"/>
    </row>
    <row r="26" spans="2:6" ht="18.75">
      <c r="B26" s="5"/>
      <c r="C26" s="32" t="s">
        <v>90</v>
      </c>
      <c r="D26" s="31" t="s">
        <v>91</v>
      </c>
      <c r="E26" s="7"/>
      <c r="F26" s="8"/>
    </row>
    <row r="27" spans="2:6" ht="56.25">
      <c r="B27" s="5"/>
      <c r="C27" s="32" t="s">
        <v>34</v>
      </c>
      <c r="D27" s="31" t="s">
        <v>92</v>
      </c>
      <c r="E27" s="7"/>
      <c r="F27" s="8"/>
    </row>
    <row r="28" spans="2:6" ht="38.450000000000003" customHeight="1">
      <c r="B28" s="5"/>
      <c r="C28" s="32" t="s">
        <v>36</v>
      </c>
      <c r="D28" s="31" t="s">
        <v>93</v>
      </c>
      <c r="E28" s="7"/>
      <c r="F28" s="9"/>
    </row>
    <row r="29" spans="2:6" ht="75">
      <c r="B29" s="5"/>
      <c r="C29" s="30" t="s">
        <v>60</v>
      </c>
      <c r="D29" s="31" t="s">
        <v>94</v>
      </c>
      <c r="E29" s="7"/>
      <c r="F29" s="9"/>
    </row>
    <row r="30" spans="2:6" ht="78.599999999999994" customHeight="1">
      <c r="B30" s="5"/>
      <c r="C30" s="30" t="s">
        <v>37</v>
      </c>
      <c r="D30" s="31" t="s">
        <v>95</v>
      </c>
      <c r="E30" s="7"/>
      <c r="F30" s="9"/>
    </row>
    <row r="31" spans="2:6" ht="24" customHeight="1">
      <c r="B31" s="5"/>
      <c r="C31" s="30" t="s">
        <v>38</v>
      </c>
      <c r="D31" s="31" t="s">
        <v>96</v>
      </c>
      <c r="E31" s="7"/>
      <c r="F31" s="9"/>
    </row>
    <row r="32" spans="2:6" ht="78" customHeight="1">
      <c r="B32" s="5"/>
      <c r="C32" s="32" t="s">
        <v>39</v>
      </c>
      <c r="D32" s="31" t="s">
        <v>97</v>
      </c>
      <c r="E32" s="7"/>
      <c r="F32" s="9"/>
    </row>
    <row r="33" spans="2:6" ht="37.5">
      <c r="B33" s="5"/>
      <c r="C33" s="32" t="s">
        <v>40</v>
      </c>
      <c r="D33" s="31" t="s">
        <v>98</v>
      </c>
      <c r="E33" s="7"/>
      <c r="F33" s="8"/>
    </row>
    <row r="34" spans="2:6" ht="18.75">
      <c r="B34" s="5"/>
      <c r="C34" s="32" t="s">
        <v>41</v>
      </c>
      <c r="D34" s="31" t="s">
        <v>99</v>
      </c>
      <c r="E34" s="7"/>
      <c r="F34" s="9"/>
    </row>
    <row r="35" spans="2:6" ht="37.5">
      <c r="B35" s="5"/>
      <c r="C35" s="32" t="s">
        <v>42</v>
      </c>
      <c r="D35" s="31" t="s">
        <v>100</v>
      </c>
      <c r="E35" s="7"/>
      <c r="F35" s="9"/>
    </row>
    <row r="36" spans="2:6" ht="63" customHeight="1">
      <c r="B36" s="5"/>
      <c r="C36" s="32" t="s">
        <v>43</v>
      </c>
      <c r="D36" s="33" t="s">
        <v>101</v>
      </c>
      <c r="E36" s="7"/>
      <c r="F36" s="9"/>
    </row>
    <row r="37" spans="2:6" ht="56.25">
      <c r="B37" s="5"/>
      <c r="C37" s="32" t="s">
        <v>44</v>
      </c>
      <c r="D37" s="33" t="s">
        <v>102</v>
      </c>
      <c r="E37" s="7"/>
      <c r="F37" s="9"/>
    </row>
    <row r="38" spans="2:6" ht="84.6" customHeight="1">
      <c r="B38" s="5"/>
      <c r="C38" s="32" t="s">
        <v>103</v>
      </c>
      <c r="D38" s="34" t="s">
        <v>104</v>
      </c>
      <c r="E38" s="7"/>
      <c r="F38" s="9"/>
    </row>
    <row r="39" spans="2:6" ht="75">
      <c r="B39" s="5"/>
      <c r="C39" s="32" t="s">
        <v>45</v>
      </c>
      <c r="D39" s="31" t="s">
        <v>105</v>
      </c>
      <c r="E39" s="7"/>
      <c r="F39" s="9"/>
    </row>
    <row r="40" spans="2:6" ht="75">
      <c r="B40" s="5"/>
      <c r="C40" s="32" t="s">
        <v>106</v>
      </c>
      <c r="D40" s="31" t="s">
        <v>107</v>
      </c>
      <c r="E40" s="7"/>
      <c r="F40" s="8"/>
    </row>
    <row r="41" spans="2:6" ht="136.15" customHeight="1">
      <c r="B41" s="5"/>
      <c r="C41" s="32" t="s">
        <v>108</v>
      </c>
      <c r="D41" s="31" t="s">
        <v>109</v>
      </c>
      <c r="E41" s="7"/>
      <c r="F41" s="8"/>
    </row>
    <row r="42" spans="2:6" ht="54.6" customHeight="1">
      <c r="B42" s="5"/>
      <c r="C42" s="74" t="s">
        <v>46</v>
      </c>
      <c r="D42" s="35" t="s">
        <v>110</v>
      </c>
      <c r="E42" s="7"/>
      <c r="F42" s="8"/>
    </row>
    <row r="43" spans="2:6" ht="55.9" customHeight="1">
      <c r="B43" s="5"/>
      <c r="C43" s="75"/>
      <c r="D43" s="35" t="s">
        <v>111</v>
      </c>
      <c r="E43" s="7"/>
      <c r="F43" s="8"/>
    </row>
    <row r="44" spans="2:6" ht="14.45" customHeight="1">
      <c r="B44" s="5"/>
      <c r="C44" s="76" t="s">
        <v>112</v>
      </c>
      <c r="D44" s="77"/>
      <c r="E44" s="6"/>
    </row>
    <row r="45" spans="2:6">
      <c r="B45" s="5"/>
      <c r="C45" s="77"/>
      <c r="D45" s="77"/>
      <c r="E45" s="6"/>
    </row>
    <row r="46" spans="2:6">
      <c r="B46" s="5"/>
      <c r="C46" s="77"/>
      <c r="D46" s="77"/>
      <c r="E46" s="6"/>
    </row>
    <row r="47" spans="2:6">
      <c r="B47" s="5"/>
      <c r="C47" s="77"/>
      <c r="D47" s="77"/>
      <c r="E47" s="6"/>
    </row>
    <row r="48" spans="2:6">
      <c r="B48" s="5"/>
      <c r="C48" s="77"/>
      <c r="D48" s="77"/>
      <c r="E48" s="6"/>
    </row>
    <row r="49" spans="2:5">
      <c r="B49" s="5"/>
      <c r="C49" s="77"/>
      <c r="D49" s="77"/>
      <c r="E49" s="6"/>
    </row>
    <row r="50" spans="2:5">
      <c r="B50" s="5"/>
      <c r="C50" s="77"/>
      <c r="D50" s="77"/>
      <c r="E50" s="6"/>
    </row>
    <row r="51" spans="2:5">
      <c r="B51" s="5"/>
      <c r="C51" s="77"/>
      <c r="D51" s="77"/>
      <c r="E51" s="6"/>
    </row>
    <row r="52" spans="2:5">
      <c r="B52" s="5"/>
      <c r="C52" s="77"/>
      <c r="D52" s="77"/>
      <c r="E52" s="6"/>
    </row>
    <row r="53" spans="2:5">
      <c r="B53" s="5"/>
      <c r="C53" s="77"/>
      <c r="D53" s="77"/>
      <c r="E53" s="6"/>
    </row>
    <row r="54" spans="2:5" ht="69.95" customHeight="1">
      <c r="B54" s="5"/>
      <c r="C54" s="77"/>
      <c r="D54" s="77"/>
      <c r="E54" s="6"/>
    </row>
    <row r="55" spans="2:5" ht="69.95" customHeight="1">
      <c r="B55" s="5"/>
      <c r="C55" s="77"/>
      <c r="D55" s="77"/>
      <c r="E55" s="6"/>
    </row>
    <row r="56" spans="2:5" ht="69.95" customHeight="1">
      <c r="B56" s="5"/>
      <c r="C56" s="77"/>
      <c r="D56" s="77"/>
      <c r="E56" s="6"/>
    </row>
    <row r="57" spans="2:5" ht="69.95" customHeight="1">
      <c r="B57" s="5"/>
      <c r="C57" s="77"/>
      <c r="D57" s="77"/>
      <c r="E57" s="6"/>
    </row>
    <row r="58" spans="2:5" ht="69.95" customHeight="1">
      <c r="B58" s="5"/>
      <c r="C58" s="77"/>
      <c r="D58" s="77"/>
      <c r="E58" s="6"/>
    </row>
    <row r="59" spans="2:5" ht="69.95" customHeight="1">
      <c r="B59" s="5"/>
      <c r="C59" s="77"/>
      <c r="D59" s="77"/>
      <c r="E59" s="6"/>
    </row>
    <row r="60" spans="2:5">
      <c r="B60" s="5"/>
      <c r="C60" s="77"/>
      <c r="D60" s="77"/>
      <c r="E60" s="6"/>
    </row>
    <row r="61" spans="2:5">
      <c r="B61" s="5"/>
      <c r="C61" s="77"/>
      <c r="D61" s="77"/>
      <c r="E61" s="6"/>
    </row>
    <row r="62" spans="2:5" ht="20.25">
      <c r="B62" s="5"/>
      <c r="C62" s="73" t="s">
        <v>61</v>
      </c>
      <c r="D62" s="73"/>
      <c r="E62" s="6"/>
    </row>
    <row r="63" spans="2:5">
      <c r="B63" s="5"/>
      <c r="C63" s="61"/>
      <c r="D63" s="62"/>
      <c r="E63" s="6"/>
    </row>
    <row r="64" spans="2:5" ht="69.95" customHeight="1">
      <c r="B64" s="5"/>
      <c r="C64" s="63"/>
      <c r="D64" s="64"/>
      <c r="E64" s="6"/>
    </row>
    <row r="65" spans="2:5" ht="69.95" customHeight="1">
      <c r="B65" s="5"/>
      <c r="C65" s="63"/>
      <c r="D65" s="64"/>
      <c r="E65" s="6"/>
    </row>
    <row r="66" spans="2:5" ht="69.95" customHeight="1">
      <c r="B66" s="5"/>
      <c r="C66" s="63"/>
      <c r="D66" s="64"/>
      <c r="E66" s="6"/>
    </row>
    <row r="67" spans="2:5" ht="69.95" customHeight="1">
      <c r="B67" s="5"/>
      <c r="C67" s="63"/>
      <c r="D67" s="64"/>
      <c r="E67" s="6"/>
    </row>
    <row r="68" spans="2:5">
      <c r="B68" s="5"/>
      <c r="C68" s="63"/>
      <c r="D68" s="64"/>
      <c r="E68" s="6"/>
    </row>
    <row r="69" spans="2:5">
      <c r="B69" s="5"/>
      <c r="C69" s="63"/>
      <c r="D69" s="64"/>
      <c r="E69" s="6"/>
    </row>
    <row r="70" spans="2:5" ht="48.6" customHeight="1">
      <c r="B70" s="5"/>
      <c r="C70" s="63"/>
      <c r="D70" s="64"/>
      <c r="E70" s="6"/>
    </row>
    <row r="71" spans="2:5" ht="20.25">
      <c r="B71" s="5"/>
      <c r="C71" s="65" t="s">
        <v>62</v>
      </c>
      <c r="D71" s="65"/>
      <c r="E71" s="6"/>
    </row>
    <row r="72" spans="2:5" ht="74.25">
      <c r="B72" s="5"/>
      <c r="C72" s="32" t="s">
        <v>47</v>
      </c>
      <c r="D72" s="36" t="s">
        <v>113</v>
      </c>
      <c r="E72" s="7"/>
    </row>
    <row r="73" spans="2:5" ht="63" customHeight="1">
      <c r="B73" s="5"/>
      <c r="C73" s="37" t="s">
        <v>49</v>
      </c>
      <c r="D73" s="36" t="s">
        <v>114</v>
      </c>
      <c r="E73" s="7"/>
    </row>
    <row r="74" spans="2:5" ht="38.450000000000003" customHeight="1">
      <c r="B74" s="5"/>
      <c r="C74" s="37" t="s">
        <v>48</v>
      </c>
      <c r="D74" s="36" t="s">
        <v>35</v>
      </c>
      <c r="E74" s="7"/>
    </row>
    <row r="75" spans="2:5" ht="28.15" customHeight="1">
      <c r="B75" s="5"/>
      <c r="C75" s="37" t="s">
        <v>50</v>
      </c>
      <c r="D75" s="36" t="s">
        <v>115</v>
      </c>
      <c r="E75" s="7"/>
    </row>
    <row r="76" spans="2:5" ht="44.45" customHeight="1">
      <c r="B76" s="5"/>
      <c r="C76" s="37" t="s">
        <v>63</v>
      </c>
      <c r="D76" s="36" t="s">
        <v>116</v>
      </c>
      <c r="E76" s="7"/>
    </row>
    <row r="77" spans="2:5" ht="37.5">
      <c r="B77" s="5"/>
      <c r="C77" s="37" t="s">
        <v>51</v>
      </c>
      <c r="D77" s="36" t="s">
        <v>52</v>
      </c>
      <c r="E77" s="7"/>
    </row>
    <row r="78" spans="2:5" ht="43.9" customHeight="1">
      <c r="B78" s="5"/>
      <c r="C78" s="38" t="s">
        <v>64</v>
      </c>
      <c r="D78" s="36" t="s">
        <v>117</v>
      </c>
      <c r="E78" s="7"/>
    </row>
    <row r="79" spans="2:5" ht="37.5">
      <c r="B79" s="5"/>
      <c r="C79" s="37" t="s">
        <v>65</v>
      </c>
      <c r="D79" s="36" t="s">
        <v>118</v>
      </c>
      <c r="E79" s="7"/>
    </row>
    <row r="80" spans="2:5" ht="37.5">
      <c r="B80" s="5"/>
      <c r="C80" s="37" t="s">
        <v>66</v>
      </c>
      <c r="D80" s="36" t="s">
        <v>67</v>
      </c>
      <c r="E80" s="7"/>
    </row>
    <row r="81" spans="2:5" ht="37.5">
      <c r="B81" s="5"/>
      <c r="C81" s="37" t="s">
        <v>53</v>
      </c>
      <c r="D81" s="36" t="s">
        <v>119</v>
      </c>
      <c r="E81" s="7"/>
    </row>
    <row r="82" spans="2:5" ht="18.75">
      <c r="B82" s="5"/>
      <c r="C82" s="37" t="s">
        <v>54</v>
      </c>
      <c r="D82" s="36" t="s">
        <v>120</v>
      </c>
      <c r="E82" s="7"/>
    </row>
    <row r="83" spans="2:5" ht="37.5">
      <c r="B83" s="5"/>
      <c r="C83" s="37" t="s">
        <v>55</v>
      </c>
      <c r="D83" s="36" t="s">
        <v>121</v>
      </c>
      <c r="E83" s="7"/>
    </row>
    <row r="84" spans="2:5" ht="39.6" customHeight="1">
      <c r="B84" s="5"/>
      <c r="C84" s="37" t="s">
        <v>56</v>
      </c>
      <c r="D84" s="36" t="s">
        <v>122</v>
      </c>
      <c r="E84" s="7"/>
    </row>
    <row r="85" spans="2:5" ht="81.599999999999994" customHeight="1">
      <c r="B85" s="5"/>
      <c r="C85" s="37" t="s">
        <v>57</v>
      </c>
      <c r="D85" s="36" t="s">
        <v>123</v>
      </c>
      <c r="E85" s="7"/>
    </row>
    <row r="86" spans="2:5" ht="109.9" customHeight="1">
      <c r="B86" s="5"/>
      <c r="C86" s="37" t="s">
        <v>108</v>
      </c>
      <c r="D86" s="39" t="s">
        <v>124</v>
      </c>
      <c r="E86" s="7"/>
    </row>
    <row r="87" spans="2:5" ht="66" customHeight="1">
      <c r="B87" s="5"/>
      <c r="C87" s="66" t="s">
        <v>58</v>
      </c>
      <c r="D87" s="40" t="s">
        <v>110</v>
      </c>
      <c r="E87" s="7"/>
    </row>
    <row r="88" spans="2:5" ht="54.6" customHeight="1">
      <c r="B88" s="5"/>
      <c r="C88" s="67"/>
      <c r="D88" s="41" t="s">
        <v>125</v>
      </c>
      <c r="E88" s="7"/>
    </row>
    <row r="89" spans="2:5" ht="187.5" customHeight="1">
      <c r="B89" s="5"/>
      <c r="C89" s="68" t="s">
        <v>126</v>
      </c>
      <c r="D89" s="69"/>
      <c r="E89" s="6"/>
    </row>
    <row r="90" spans="2:5" ht="69.95" customHeight="1">
      <c r="B90" s="5"/>
      <c r="C90" s="70"/>
      <c r="D90" s="70"/>
      <c r="E90" s="6"/>
    </row>
    <row r="91" spans="2:5" ht="69.95" customHeight="1">
      <c r="B91" s="5"/>
      <c r="C91" s="70"/>
      <c r="D91" s="70"/>
      <c r="E91" s="6"/>
    </row>
    <row r="92" spans="2:5" ht="69.95" customHeight="1">
      <c r="B92" s="5"/>
      <c r="C92" s="70"/>
      <c r="D92" s="70"/>
      <c r="E92" s="6"/>
    </row>
    <row r="93" spans="2:5" ht="69.95" customHeight="1">
      <c r="B93" s="5"/>
      <c r="C93" s="70"/>
      <c r="D93" s="70"/>
      <c r="E93" s="6"/>
    </row>
    <row r="94" spans="2:5">
      <c r="B94" s="5"/>
      <c r="C94" s="70"/>
      <c r="D94" s="70"/>
      <c r="E94" s="6"/>
    </row>
    <row r="95" spans="2:5" ht="8.1" customHeight="1" thickBot="1">
      <c r="B95" s="10"/>
      <c r="C95" s="11"/>
      <c r="D95" s="11"/>
      <c r="E95" s="12"/>
    </row>
    <row r="96" spans="2:5" ht="15.75" thickTop="1"/>
    <row r="97" spans="3:3" hidden="1"/>
    <row r="98" spans="3:3" hidden="1">
      <c r="C98" s="1" t="s">
        <v>127</v>
      </c>
    </row>
    <row r="99" spans="3:3" hidden="1">
      <c r="C99" s="1" t="s">
        <v>128</v>
      </c>
    </row>
    <row r="100" spans="3:3" hidden="1">
      <c r="C100" s="1" t="s">
        <v>129</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xr:uid="{00000000-0004-0000-0000-000000000000}"/>
    <hyperlink ref="C30" location="Actividades!H7" display="% a ejecutar" xr:uid="{00000000-0004-0000-0000-000001000000}"/>
    <hyperlink ref="C31" location="Actividades!I7" display="% ejecutado" xr:uid="{00000000-0004-0000-0000-000002000000}"/>
    <hyperlink ref="C32" location="Actividades!J7" display="Ejecución" xr:uid="{00000000-0004-0000-0000-000003000000}"/>
    <hyperlink ref="C34" location="Actividades!L7" display="Municipio " xr:uid="{00000000-0004-0000-0000-000004000000}"/>
    <hyperlink ref="C35" location="Actividades!M7" display="Vereda" xr:uid="{00000000-0004-0000-0000-000005000000}"/>
    <hyperlink ref="C36" location="Actividades!N7" display="Coordenadas x" xr:uid="{00000000-0004-0000-0000-000006000000}"/>
    <hyperlink ref="C37" location="Actividades!O7" display="Coordenadas y" xr:uid="{00000000-0004-0000-0000-000007000000}"/>
    <hyperlink ref="C39" location="Actividades!Q6" display="Evidencias" xr:uid="{00000000-0004-0000-0000-000008000000}"/>
    <hyperlink ref="C40" location="Actividades!Q7" display="Observaciones" xr:uid="{00000000-0004-0000-0000-000009000000}"/>
    <hyperlink ref="C27" location="Actividades!D7" display="Actividad " xr:uid="{00000000-0004-0000-0000-00000A000000}"/>
    <hyperlink ref="C33" location="Actividades!K7" display="Subcuenca" xr:uid="{00000000-0004-0000-0000-00000B000000}"/>
    <hyperlink ref="C25" location="Actividades!B7" display="Meta" xr:uid="{00000000-0004-0000-0000-00000C000000}"/>
    <hyperlink ref="C74" location="'Presupuesto año 1'!D8" display="Actividades " xr:uid="{00000000-0004-0000-0000-00000D000000}"/>
    <hyperlink ref="C86" location="'Presupuesto año 1'!P8" display="Observaciones " xr:uid="{00000000-0004-0000-0000-00000E000000}"/>
    <hyperlink ref="C85" location="'Presupuesto año 1'!O8" display="% de ejecución" xr:uid="{00000000-0004-0000-0000-00000F000000}"/>
    <hyperlink ref="C84" location="'Presupuesto año 1'!N8" display="Vigencia de los pagos" xr:uid="{00000000-0004-0000-0000-000010000000}"/>
    <hyperlink ref="C83" location="'Presupuesto año 1'!M8" display="Pagos realizados (Ejecutado)" xr:uid="{00000000-0004-0000-0000-000011000000}"/>
    <hyperlink ref="C82" location="'Presupuesto año 1'!L8" display="Total asigando" xr:uid="{00000000-0004-0000-0000-000012000000}"/>
    <hyperlink ref="C81" location="'Presupuesto año 1'!K8" display="Valor no ejecutado" xr:uid="{00000000-0004-0000-0000-000013000000}"/>
    <hyperlink ref="C78" location="'Presupuesto año 1'!H8" display="Presupuesto adicional" xr:uid="{00000000-0004-0000-0000-000014000000}"/>
    <hyperlink ref="C77" location="'Presupuesto año 1'!G8" display="Presupuesto asignado" xr:uid="{00000000-0004-0000-0000-000015000000}"/>
    <hyperlink ref="C76" location="'Presupuesto año 1'!F8" display="% del contrato en la actividad" xr:uid="{00000000-0004-0000-0000-000016000000}"/>
    <hyperlink ref="C75" location="'Presupuesto año 1'!E8" display="Valor total del contrato " xr:uid="{00000000-0004-0000-0000-000017000000}"/>
    <hyperlink ref="C72" location="'Presupuesto año 1'!B8" display="N° Contrato - Convenio" xr:uid="{00000000-0004-0000-0000-000018000000}"/>
    <hyperlink ref="C26" location="Actividades!C7" display="Submeta" xr:uid="{00000000-0004-0000-0000-000019000000}"/>
    <hyperlink ref="C29" location="Actividades!F7" display="Año Ejecutado" xr:uid="{00000000-0004-0000-0000-00001A000000}"/>
    <hyperlink ref="C41" location="Actividades!S6" display="Observaciones" xr:uid="{00000000-0004-0000-0000-00001B000000}"/>
    <hyperlink ref="C26:C27" location="Actividades!C7" display="Submeta" xr:uid="{00000000-0004-0000-0000-00001C000000}"/>
    <hyperlink ref="C73" location="'Presupuesto año 1'!C8" display="Vigencia " xr:uid="{00000000-0004-0000-0000-00001D000000}"/>
    <hyperlink ref="C79" location="'Presupuesto año 1'!I8" display="% del presupuesto adicional en la actividad" xr:uid="{00000000-0004-0000-0000-00001E000000}"/>
    <hyperlink ref="C80" location="'Presupuesto año 1'!J8" display="Presupuesto respecto al % adicional" xr:uid="{00000000-0004-0000-0000-00001F000000}"/>
    <hyperlink ref="C38" location="Actividades!P6" display="Orgiden de Coordenadas" xr:uid="{00000000-0004-0000-0000-000020000000}"/>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S37"/>
  <sheetViews>
    <sheetView showGridLines="0" topLeftCell="M25" zoomScale="85" zoomScaleNormal="85" workbookViewId="0">
      <selection activeCell="S29" sqref="S29:S32"/>
    </sheetView>
  </sheetViews>
  <sheetFormatPr baseColWidth="10" defaultRowHeight="15"/>
  <cols>
    <col min="2" max="2" width="43.28515625" customWidth="1"/>
    <col min="3" max="3" width="33" customWidth="1"/>
    <col min="4" max="4" width="42.140625" customWidth="1"/>
    <col min="5" max="5" width="23.7109375" customWidth="1"/>
    <col min="6" max="6" width="21.140625" customWidth="1"/>
    <col min="7" max="7" width="18.42578125" customWidth="1"/>
    <col min="8" max="8" width="29.85546875" bestFit="1" customWidth="1"/>
    <col min="9" max="9" width="28" bestFit="1" customWidth="1"/>
    <col min="10" max="10" width="28.42578125" bestFit="1" customWidth="1"/>
    <col min="11" max="11" width="25.85546875" bestFit="1" customWidth="1"/>
    <col min="12" max="12" width="21.42578125" customWidth="1"/>
    <col min="13" max="13" width="20.5703125" customWidth="1"/>
    <col min="14" max="14" width="32.7109375" customWidth="1"/>
    <col min="15" max="16" width="30.5703125" customWidth="1"/>
    <col min="17" max="17" width="49" bestFit="1" customWidth="1"/>
    <col min="18" max="18" width="50.85546875" customWidth="1"/>
    <col min="19" max="19" width="89.42578125" customWidth="1"/>
  </cols>
  <sheetData>
    <row r="2" spans="2:19" ht="15.75" thickBot="1"/>
    <row r="3" spans="2:19" ht="108" customHeight="1" thickBot="1">
      <c r="B3" s="79"/>
      <c r="C3" s="80"/>
      <c r="D3" s="80"/>
      <c r="E3" s="80"/>
      <c r="F3" s="81"/>
      <c r="G3" s="79" t="s">
        <v>20</v>
      </c>
      <c r="H3" s="80"/>
      <c r="I3" s="80"/>
      <c r="J3" s="80"/>
      <c r="K3" s="80"/>
      <c r="L3" s="80"/>
      <c r="M3" s="80"/>
      <c r="N3" s="80"/>
      <c r="O3" s="80"/>
      <c r="P3" s="80"/>
      <c r="Q3" s="80"/>
      <c r="R3" s="80"/>
      <c r="S3" s="81"/>
    </row>
    <row r="4" spans="2:19" ht="37.5" customHeight="1">
      <c r="B4" s="94" t="s">
        <v>1</v>
      </c>
      <c r="C4" s="91"/>
      <c r="D4" s="91"/>
      <c r="E4" s="92" t="s">
        <v>21</v>
      </c>
      <c r="F4" s="92"/>
      <c r="G4" s="92"/>
      <c r="H4" s="92"/>
      <c r="I4" s="91" t="s">
        <v>13</v>
      </c>
      <c r="J4" s="91"/>
      <c r="K4" s="86" t="s">
        <v>22</v>
      </c>
      <c r="L4" s="86"/>
      <c r="M4" s="86"/>
      <c r="N4" s="86"/>
      <c r="O4" s="86"/>
      <c r="P4" s="86"/>
      <c r="Q4" s="86"/>
      <c r="R4" s="86"/>
      <c r="S4" s="87"/>
    </row>
    <row r="5" spans="2:19" ht="52.15" customHeight="1">
      <c r="B5" s="95" t="s">
        <v>2</v>
      </c>
      <c r="C5" s="89"/>
      <c r="D5" s="89"/>
      <c r="E5" s="82" t="s">
        <v>23</v>
      </c>
      <c r="F5" s="82"/>
      <c r="G5" s="82"/>
      <c r="H5" s="82"/>
      <c r="I5" s="89" t="s">
        <v>3</v>
      </c>
      <c r="J5" s="89"/>
      <c r="K5" s="82" t="s">
        <v>24</v>
      </c>
      <c r="L5" s="82"/>
      <c r="M5" s="82"/>
      <c r="N5" s="82"/>
      <c r="O5" s="82"/>
      <c r="P5" s="82"/>
      <c r="Q5" s="82"/>
      <c r="R5" s="82"/>
      <c r="S5" s="83"/>
    </row>
    <row r="6" spans="2:19" ht="54" customHeight="1" thickBot="1">
      <c r="B6" s="96" t="s">
        <v>33</v>
      </c>
      <c r="C6" s="90"/>
      <c r="D6" s="90"/>
      <c r="E6" s="88" t="s">
        <v>80</v>
      </c>
      <c r="F6" s="88"/>
      <c r="G6" s="88"/>
      <c r="H6" s="88"/>
      <c r="I6" s="90"/>
      <c r="J6" s="90"/>
      <c r="K6" s="84"/>
      <c r="L6" s="84"/>
      <c r="M6" s="84"/>
      <c r="N6" s="84"/>
      <c r="O6" s="84"/>
      <c r="P6" s="84"/>
      <c r="Q6" s="84"/>
      <c r="R6" s="84"/>
      <c r="S6" s="85"/>
    </row>
    <row r="7" spans="2:19" s="42" customFormat="1" ht="87" customHeight="1">
      <c r="B7" s="48" t="s">
        <v>75</v>
      </c>
      <c r="C7" s="49" t="s">
        <v>130</v>
      </c>
      <c r="D7" s="49" t="s">
        <v>68</v>
      </c>
      <c r="E7" s="49" t="s">
        <v>16</v>
      </c>
      <c r="F7" s="93" t="s">
        <v>131</v>
      </c>
      <c r="G7" s="93"/>
      <c r="H7" s="49" t="s">
        <v>4</v>
      </c>
      <c r="I7" s="49" t="s">
        <v>5</v>
      </c>
      <c r="J7" s="49" t="s">
        <v>17</v>
      </c>
      <c r="K7" s="49" t="s">
        <v>132</v>
      </c>
      <c r="L7" s="49" t="s">
        <v>7</v>
      </c>
      <c r="M7" s="49" t="s">
        <v>8</v>
      </c>
      <c r="N7" s="49" t="s">
        <v>9</v>
      </c>
      <c r="O7" s="49" t="s">
        <v>10</v>
      </c>
      <c r="P7" s="49" t="s">
        <v>133</v>
      </c>
      <c r="Q7" s="49" t="s">
        <v>134</v>
      </c>
      <c r="R7" s="49" t="s">
        <v>135</v>
      </c>
      <c r="S7" s="50" t="s">
        <v>136</v>
      </c>
    </row>
    <row r="8" spans="2:19" ht="45.75" customHeight="1">
      <c r="B8" s="125" t="s">
        <v>76</v>
      </c>
      <c r="C8" s="98" t="s">
        <v>31</v>
      </c>
      <c r="D8" s="97" t="s">
        <v>25</v>
      </c>
      <c r="E8" s="44">
        <v>1</v>
      </c>
      <c r="F8" s="26"/>
      <c r="G8" s="45" t="str">
        <f t="shared" ref="G8:G37" si="0">IF(F8=E8,"Corresponde","Distinto")</f>
        <v>Distinto</v>
      </c>
      <c r="H8" s="46">
        <v>0</v>
      </c>
      <c r="I8" s="46">
        <v>0</v>
      </c>
      <c r="J8" s="47">
        <f t="shared" ref="J8:J37" si="1">IFERROR(I8/H8,0)</f>
        <v>0</v>
      </c>
      <c r="K8" s="29" t="s">
        <v>137</v>
      </c>
      <c r="L8" s="26" t="s">
        <v>82</v>
      </c>
      <c r="M8" s="27"/>
      <c r="N8" s="26"/>
      <c r="O8" s="26"/>
      <c r="P8" s="27" t="s">
        <v>138</v>
      </c>
      <c r="Q8" s="124"/>
      <c r="R8" s="28"/>
      <c r="S8" s="43" t="s">
        <v>81</v>
      </c>
    </row>
    <row r="9" spans="2:19" ht="45.75" customHeight="1">
      <c r="B9" s="125"/>
      <c r="C9" s="98"/>
      <c r="D9" s="97"/>
      <c r="E9" s="44">
        <v>2</v>
      </c>
      <c r="F9" s="26"/>
      <c r="G9" s="45" t="str">
        <f t="shared" si="0"/>
        <v>Distinto</v>
      </c>
      <c r="H9" s="46">
        <v>0</v>
      </c>
      <c r="I9" s="46">
        <v>0</v>
      </c>
      <c r="J9" s="47">
        <f t="shared" si="1"/>
        <v>0</v>
      </c>
      <c r="K9" s="29" t="s">
        <v>137</v>
      </c>
      <c r="L9" s="26" t="s">
        <v>82</v>
      </c>
      <c r="M9" s="27"/>
      <c r="N9" s="26"/>
      <c r="O9" s="26"/>
      <c r="P9" s="27" t="s">
        <v>138</v>
      </c>
      <c r="Q9" s="124"/>
      <c r="R9" s="55"/>
      <c r="S9" s="78" t="s">
        <v>140</v>
      </c>
    </row>
    <row r="10" spans="2:19" ht="45.75" customHeight="1">
      <c r="B10" s="125"/>
      <c r="C10" s="98"/>
      <c r="D10" s="97"/>
      <c r="E10" s="44">
        <v>3</v>
      </c>
      <c r="F10" s="26"/>
      <c r="G10" s="45" t="str">
        <f t="shared" si="0"/>
        <v>Distinto</v>
      </c>
      <c r="H10" s="46">
        <v>0</v>
      </c>
      <c r="I10" s="46">
        <v>0</v>
      </c>
      <c r="J10" s="47">
        <f t="shared" si="1"/>
        <v>0</v>
      </c>
      <c r="K10" s="29" t="s">
        <v>137</v>
      </c>
      <c r="L10" s="26" t="s">
        <v>82</v>
      </c>
      <c r="M10" s="27"/>
      <c r="N10" s="26"/>
      <c r="O10" s="26"/>
      <c r="P10" s="27" t="s">
        <v>138</v>
      </c>
      <c r="Q10" s="124"/>
      <c r="R10" s="55"/>
      <c r="S10" s="78"/>
    </row>
    <row r="11" spans="2:19" ht="45.75" customHeight="1">
      <c r="B11" s="125"/>
      <c r="C11" s="98"/>
      <c r="D11" s="97"/>
      <c r="E11" s="44">
        <v>4</v>
      </c>
      <c r="F11" s="26"/>
      <c r="G11" s="45" t="str">
        <f t="shared" si="0"/>
        <v>Distinto</v>
      </c>
      <c r="H11" s="46">
        <v>0</v>
      </c>
      <c r="I11" s="46">
        <v>0</v>
      </c>
      <c r="J11" s="47">
        <f t="shared" si="1"/>
        <v>0</v>
      </c>
      <c r="K11" s="29" t="s">
        <v>137</v>
      </c>
      <c r="L11" s="26" t="s">
        <v>82</v>
      </c>
      <c r="M11" s="27"/>
      <c r="N11" s="26"/>
      <c r="O11" s="26"/>
      <c r="P11" s="27" t="s">
        <v>138</v>
      </c>
      <c r="Q11" s="124"/>
      <c r="R11" s="55"/>
      <c r="S11" s="78"/>
    </row>
    <row r="12" spans="2:19" ht="45.75" customHeight="1">
      <c r="B12" s="125"/>
      <c r="C12" s="98"/>
      <c r="D12" s="97"/>
      <c r="E12" s="44">
        <v>5</v>
      </c>
      <c r="F12" s="26"/>
      <c r="G12" s="45" t="str">
        <f t="shared" si="0"/>
        <v>Distinto</v>
      </c>
      <c r="H12" s="46">
        <v>0</v>
      </c>
      <c r="I12" s="46">
        <v>0</v>
      </c>
      <c r="J12" s="47">
        <f t="shared" si="1"/>
        <v>0</v>
      </c>
      <c r="K12" s="29" t="s">
        <v>137</v>
      </c>
      <c r="L12" s="26" t="s">
        <v>82</v>
      </c>
      <c r="M12" s="27"/>
      <c r="N12" s="26"/>
      <c r="O12" s="26"/>
      <c r="P12" s="27" t="s">
        <v>138</v>
      </c>
      <c r="Q12" s="124"/>
      <c r="R12" s="55"/>
      <c r="S12" s="78"/>
    </row>
    <row r="13" spans="2:19" ht="47.85" customHeight="1">
      <c r="B13" s="125"/>
      <c r="C13" s="98"/>
      <c r="D13" s="97" t="s">
        <v>26</v>
      </c>
      <c r="E13" s="44">
        <v>1</v>
      </c>
      <c r="F13" s="26"/>
      <c r="G13" s="45" t="str">
        <f t="shared" si="0"/>
        <v>Distinto</v>
      </c>
      <c r="H13" s="46">
        <v>0</v>
      </c>
      <c r="I13" s="46">
        <v>0</v>
      </c>
      <c r="J13" s="47">
        <f t="shared" si="1"/>
        <v>0</v>
      </c>
      <c r="K13" s="29" t="s">
        <v>137</v>
      </c>
      <c r="L13" s="26" t="s">
        <v>82</v>
      </c>
      <c r="M13" s="27"/>
      <c r="N13" s="26"/>
      <c r="O13" s="26"/>
      <c r="P13" s="27" t="s">
        <v>138</v>
      </c>
      <c r="Q13" s="124"/>
      <c r="R13" s="57"/>
      <c r="S13" s="60" t="s">
        <v>83</v>
      </c>
    </row>
    <row r="14" spans="2:19" ht="47.85" customHeight="1">
      <c r="B14" s="125"/>
      <c r="C14" s="98"/>
      <c r="D14" s="97"/>
      <c r="E14" s="44">
        <v>2</v>
      </c>
      <c r="F14" s="26"/>
      <c r="G14" s="45" t="str">
        <f t="shared" si="0"/>
        <v>Distinto</v>
      </c>
      <c r="H14" s="46">
        <v>0</v>
      </c>
      <c r="I14" s="46">
        <v>0</v>
      </c>
      <c r="J14" s="47">
        <f t="shared" si="1"/>
        <v>0</v>
      </c>
      <c r="K14" s="29" t="s">
        <v>137</v>
      </c>
      <c r="L14" s="26" t="s">
        <v>82</v>
      </c>
      <c r="M14" s="27"/>
      <c r="N14" s="26"/>
      <c r="O14" s="26"/>
      <c r="P14" s="27" t="s">
        <v>138</v>
      </c>
      <c r="Q14" s="124"/>
      <c r="R14" s="56"/>
      <c r="S14" s="78" t="s">
        <v>140</v>
      </c>
    </row>
    <row r="15" spans="2:19" ht="47.85" customHeight="1">
      <c r="B15" s="125"/>
      <c r="C15" s="98"/>
      <c r="D15" s="97"/>
      <c r="E15" s="44">
        <v>3</v>
      </c>
      <c r="F15" s="26"/>
      <c r="G15" s="45" t="str">
        <f t="shared" si="0"/>
        <v>Distinto</v>
      </c>
      <c r="H15" s="46">
        <v>0</v>
      </c>
      <c r="I15" s="46">
        <v>0</v>
      </c>
      <c r="J15" s="47">
        <f t="shared" si="1"/>
        <v>0</v>
      </c>
      <c r="K15" s="29" t="s">
        <v>137</v>
      </c>
      <c r="L15" s="26" t="s">
        <v>82</v>
      </c>
      <c r="M15" s="27"/>
      <c r="N15" s="26"/>
      <c r="O15" s="26"/>
      <c r="P15" s="27" t="s">
        <v>138</v>
      </c>
      <c r="Q15" s="124"/>
      <c r="R15" s="55"/>
      <c r="S15" s="78"/>
    </row>
    <row r="16" spans="2:19" ht="47.85" customHeight="1">
      <c r="B16" s="125"/>
      <c r="C16" s="98"/>
      <c r="D16" s="97"/>
      <c r="E16" s="44">
        <v>4</v>
      </c>
      <c r="F16" s="26"/>
      <c r="G16" s="45" t="str">
        <f t="shared" si="0"/>
        <v>Distinto</v>
      </c>
      <c r="H16" s="46">
        <v>0</v>
      </c>
      <c r="I16" s="46">
        <v>0</v>
      </c>
      <c r="J16" s="47">
        <f t="shared" si="1"/>
        <v>0</v>
      </c>
      <c r="K16" s="29" t="s">
        <v>137</v>
      </c>
      <c r="L16" s="26" t="s">
        <v>82</v>
      </c>
      <c r="M16" s="27"/>
      <c r="N16" s="26"/>
      <c r="O16" s="26"/>
      <c r="P16" s="27" t="s">
        <v>138</v>
      </c>
      <c r="Q16" s="124"/>
      <c r="R16" s="55"/>
      <c r="S16" s="78"/>
    </row>
    <row r="17" spans="2:19" ht="47.85" customHeight="1">
      <c r="B17" s="125"/>
      <c r="C17" s="98"/>
      <c r="D17" s="97"/>
      <c r="E17" s="44">
        <v>5</v>
      </c>
      <c r="F17" s="26"/>
      <c r="G17" s="45" t="str">
        <f t="shared" si="0"/>
        <v>Distinto</v>
      </c>
      <c r="H17" s="46">
        <v>0</v>
      </c>
      <c r="I17" s="46">
        <v>0</v>
      </c>
      <c r="J17" s="47">
        <f t="shared" si="1"/>
        <v>0</v>
      </c>
      <c r="K17" s="29" t="s">
        <v>137</v>
      </c>
      <c r="L17" s="26" t="s">
        <v>82</v>
      </c>
      <c r="M17" s="27"/>
      <c r="N17" s="26"/>
      <c r="O17" s="26"/>
      <c r="P17" s="27" t="s">
        <v>138</v>
      </c>
      <c r="Q17" s="124"/>
      <c r="R17" s="55"/>
      <c r="S17" s="78"/>
    </row>
    <row r="18" spans="2:19" ht="47.85" customHeight="1">
      <c r="B18" s="125"/>
      <c r="C18" s="98"/>
      <c r="D18" s="97" t="s">
        <v>27</v>
      </c>
      <c r="E18" s="44">
        <v>1</v>
      </c>
      <c r="F18" s="26"/>
      <c r="G18" s="45" t="str">
        <f t="shared" si="0"/>
        <v>Distinto</v>
      </c>
      <c r="H18" s="46">
        <v>0</v>
      </c>
      <c r="I18" s="46">
        <v>0</v>
      </c>
      <c r="J18" s="47">
        <f t="shared" si="1"/>
        <v>0</v>
      </c>
      <c r="K18" s="29" t="s">
        <v>137</v>
      </c>
      <c r="L18" s="26" t="s">
        <v>82</v>
      </c>
      <c r="M18" s="27"/>
      <c r="N18" s="26"/>
      <c r="O18" s="26"/>
      <c r="P18" s="27" t="s">
        <v>138</v>
      </c>
      <c r="Q18" s="124"/>
      <c r="R18" s="56"/>
      <c r="S18" s="60" t="s">
        <v>83</v>
      </c>
    </row>
    <row r="19" spans="2:19" ht="47.85" customHeight="1">
      <c r="B19" s="125"/>
      <c r="C19" s="98"/>
      <c r="D19" s="97"/>
      <c r="E19" s="44">
        <v>2</v>
      </c>
      <c r="F19" s="26"/>
      <c r="G19" s="45" t="str">
        <f t="shared" si="0"/>
        <v>Distinto</v>
      </c>
      <c r="H19" s="46">
        <v>0</v>
      </c>
      <c r="I19" s="46">
        <v>0</v>
      </c>
      <c r="J19" s="47">
        <f t="shared" si="1"/>
        <v>0</v>
      </c>
      <c r="K19" s="29" t="s">
        <v>137</v>
      </c>
      <c r="L19" s="26" t="s">
        <v>82</v>
      </c>
      <c r="M19" s="27"/>
      <c r="N19" s="26"/>
      <c r="O19" s="26"/>
      <c r="P19" s="27" t="s">
        <v>138</v>
      </c>
      <c r="Q19" s="124"/>
      <c r="R19" s="56"/>
      <c r="S19" s="78" t="s">
        <v>140</v>
      </c>
    </row>
    <row r="20" spans="2:19" ht="47.85" customHeight="1">
      <c r="B20" s="125"/>
      <c r="C20" s="98"/>
      <c r="D20" s="97"/>
      <c r="E20" s="44">
        <v>3</v>
      </c>
      <c r="F20" s="26"/>
      <c r="G20" s="45" t="str">
        <f t="shared" si="0"/>
        <v>Distinto</v>
      </c>
      <c r="H20" s="46">
        <v>0</v>
      </c>
      <c r="I20" s="46">
        <v>0</v>
      </c>
      <c r="J20" s="47">
        <f t="shared" si="1"/>
        <v>0</v>
      </c>
      <c r="K20" s="29" t="s">
        <v>137</v>
      </c>
      <c r="L20" s="26" t="s">
        <v>82</v>
      </c>
      <c r="M20" s="27"/>
      <c r="N20" s="26"/>
      <c r="O20" s="26"/>
      <c r="P20" s="27" t="s">
        <v>138</v>
      </c>
      <c r="Q20" s="124"/>
      <c r="R20" s="55"/>
      <c r="S20" s="78"/>
    </row>
    <row r="21" spans="2:19" ht="47.85" customHeight="1">
      <c r="B21" s="125"/>
      <c r="C21" s="98"/>
      <c r="D21" s="97"/>
      <c r="E21" s="44">
        <v>4</v>
      </c>
      <c r="F21" s="26"/>
      <c r="G21" s="45" t="str">
        <f t="shared" si="0"/>
        <v>Distinto</v>
      </c>
      <c r="H21" s="46">
        <v>0</v>
      </c>
      <c r="I21" s="46">
        <v>0</v>
      </c>
      <c r="J21" s="47">
        <f t="shared" si="1"/>
        <v>0</v>
      </c>
      <c r="K21" s="29" t="s">
        <v>137</v>
      </c>
      <c r="L21" s="26" t="s">
        <v>82</v>
      </c>
      <c r="M21" s="27"/>
      <c r="N21" s="26"/>
      <c r="O21" s="26"/>
      <c r="P21" s="27" t="s">
        <v>138</v>
      </c>
      <c r="Q21" s="124"/>
      <c r="R21" s="55"/>
      <c r="S21" s="78"/>
    </row>
    <row r="22" spans="2:19" ht="47.85" customHeight="1">
      <c r="B22" s="125"/>
      <c r="C22" s="98"/>
      <c r="D22" s="97"/>
      <c r="E22" s="44">
        <v>5</v>
      </c>
      <c r="F22" s="26"/>
      <c r="G22" s="45" t="str">
        <f t="shared" si="0"/>
        <v>Distinto</v>
      </c>
      <c r="H22" s="46">
        <v>0</v>
      </c>
      <c r="I22" s="46">
        <v>0</v>
      </c>
      <c r="J22" s="47">
        <f t="shared" si="1"/>
        <v>0</v>
      </c>
      <c r="K22" s="29" t="s">
        <v>137</v>
      </c>
      <c r="L22" s="26" t="s">
        <v>82</v>
      </c>
      <c r="M22" s="27"/>
      <c r="N22" s="26"/>
      <c r="O22" s="26"/>
      <c r="P22" s="27" t="s">
        <v>138</v>
      </c>
      <c r="Q22" s="124"/>
      <c r="R22" s="55"/>
      <c r="S22" s="78"/>
    </row>
    <row r="23" spans="2:19" ht="47.85" customHeight="1">
      <c r="B23" s="125"/>
      <c r="C23" s="98" t="s">
        <v>32</v>
      </c>
      <c r="D23" s="97" t="s">
        <v>28</v>
      </c>
      <c r="E23" s="44">
        <v>1</v>
      </c>
      <c r="F23" s="26"/>
      <c r="G23" s="45" t="str">
        <f t="shared" si="0"/>
        <v>Distinto</v>
      </c>
      <c r="H23" s="46">
        <v>0</v>
      </c>
      <c r="I23" s="46">
        <v>0</v>
      </c>
      <c r="J23" s="47">
        <f t="shared" si="1"/>
        <v>0</v>
      </c>
      <c r="K23" s="29" t="s">
        <v>137</v>
      </c>
      <c r="L23" s="26" t="s">
        <v>82</v>
      </c>
      <c r="M23" s="27"/>
      <c r="N23" s="26"/>
      <c r="O23" s="26"/>
      <c r="P23" s="27" t="s">
        <v>138</v>
      </c>
      <c r="Q23" s="124"/>
      <c r="R23" s="55"/>
      <c r="S23" s="58" t="s">
        <v>83</v>
      </c>
    </row>
    <row r="24" spans="2:19" ht="47.85" customHeight="1">
      <c r="B24" s="125"/>
      <c r="C24" s="98"/>
      <c r="D24" s="97"/>
      <c r="E24" s="44">
        <v>2</v>
      </c>
      <c r="F24" s="26"/>
      <c r="G24" s="45" t="str">
        <f t="shared" si="0"/>
        <v>Distinto</v>
      </c>
      <c r="H24" s="46">
        <v>0</v>
      </c>
      <c r="I24" s="46">
        <v>0</v>
      </c>
      <c r="J24" s="47">
        <f t="shared" si="1"/>
        <v>0</v>
      </c>
      <c r="K24" s="29" t="s">
        <v>137</v>
      </c>
      <c r="L24" s="26" t="s">
        <v>82</v>
      </c>
      <c r="M24" s="27"/>
      <c r="N24" s="26"/>
      <c r="O24" s="26"/>
      <c r="P24" s="27" t="s">
        <v>138</v>
      </c>
      <c r="Q24" s="124"/>
      <c r="R24" s="55"/>
      <c r="S24" s="78" t="s">
        <v>140</v>
      </c>
    </row>
    <row r="25" spans="2:19" ht="47.85" customHeight="1">
      <c r="B25" s="125"/>
      <c r="C25" s="98"/>
      <c r="D25" s="97"/>
      <c r="E25" s="44">
        <v>3</v>
      </c>
      <c r="F25" s="26"/>
      <c r="G25" s="45" t="str">
        <f t="shared" si="0"/>
        <v>Distinto</v>
      </c>
      <c r="H25" s="46">
        <v>0</v>
      </c>
      <c r="I25" s="46">
        <v>0</v>
      </c>
      <c r="J25" s="47">
        <f t="shared" si="1"/>
        <v>0</v>
      </c>
      <c r="K25" s="29" t="s">
        <v>137</v>
      </c>
      <c r="L25" s="26" t="s">
        <v>82</v>
      </c>
      <c r="M25" s="27"/>
      <c r="N25" s="26"/>
      <c r="O25" s="26"/>
      <c r="P25" s="27" t="s">
        <v>138</v>
      </c>
      <c r="Q25" s="124"/>
      <c r="R25" s="55"/>
      <c r="S25" s="78"/>
    </row>
    <row r="26" spans="2:19" ht="47.85" customHeight="1">
      <c r="B26" s="125"/>
      <c r="C26" s="98"/>
      <c r="D26" s="97"/>
      <c r="E26" s="44">
        <v>4</v>
      </c>
      <c r="F26" s="26"/>
      <c r="G26" s="45" t="str">
        <f t="shared" si="0"/>
        <v>Distinto</v>
      </c>
      <c r="H26" s="46">
        <v>0</v>
      </c>
      <c r="I26" s="46">
        <v>0</v>
      </c>
      <c r="J26" s="47">
        <f t="shared" si="1"/>
        <v>0</v>
      </c>
      <c r="K26" s="29" t="s">
        <v>137</v>
      </c>
      <c r="L26" s="26" t="s">
        <v>82</v>
      </c>
      <c r="M26" s="27"/>
      <c r="N26" s="26"/>
      <c r="O26" s="26"/>
      <c r="P26" s="27" t="s">
        <v>138</v>
      </c>
      <c r="Q26" s="124"/>
      <c r="R26" s="55"/>
      <c r="S26" s="78"/>
    </row>
    <row r="27" spans="2:19" ht="47.85" customHeight="1">
      <c r="B27" s="125"/>
      <c r="C27" s="98"/>
      <c r="D27" s="97"/>
      <c r="E27" s="44">
        <v>5</v>
      </c>
      <c r="F27" s="26"/>
      <c r="G27" s="45" t="str">
        <f t="shared" si="0"/>
        <v>Distinto</v>
      </c>
      <c r="H27" s="46">
        <v>0</v>
      </c>
      <c r="I27" s="46">
        <v>0</v>
      </c>
      <c r="J27" s="47">
        <f t="shared" si="1"/>
        <v>0</v>
      </c>
      <c r="K27" s="29" t="s">
        <v>137</v>
      </c>
      <c r="L27" s="26" t="s">
        <v>82</v>
      </c>
      <c r="M27" s="27"/>
      <c r="N27" s="26"/>
      <c r="O27" s="26"/>
      <c r="P27" s="27" t="s">
        <v>138</v>
      </c>
      <c r="Q27" s="124"/>
      <c r="R27" s="55"/>
      <c r="S27" s="78"/>
    </row>
    <row r="28" spans="2:19" ht="47.85" customHeight="1">
      <c r="B28" s="125"/>
      <c r="C28" s="98"/>
      <c r="D28" s="97" t="s">
        <v>29</v>
      </c>
      <c r="E28" s="44">
        <v>1</v>
      </c>
      <c r="F28" s="26"/>
      <c r="G28" s="45" t="str">
        <f t="shared" si="0"/>
        <v>Distinto</v>
      </c>
      <c r="H28" s="46">
        <v>0</v>
      </c>
      <c r="I28" s="46">
        <v>0</v>
      </c>
      <c r="J28" s="47">
        <f t="shared" si="1"/>
        <v>0</v>
      </c>
      <c r="K28" s="29" t="s">
        <v>137</v>
      </c>
      <c r="L28" s="26" t="s">
        <v>82</v>
      </c>
      <c r="M28" s="27"/>
      <c r="N28" s="26"/>
      <c r="O28" s="26"/>
      <c r="P28" s="27" t="s">
        <v>138</v>
      </c>
      <c r="Q28" s="124"/>
      <c r="R28" s="57"/>
      <c r="S28" s="58" t="s">
        <v>83</v>
      </c>
    </row>
    <row r="29" spans="2:19" ht="47.85" customHeight="1">
      <c r="B29" s="125"/>
      <c r="C29" s="98"/>
      <c r="D29" s="97"/>
      <c r="E29" s="44">
        <v>2</v>
      </c>
      <c r="F29" s="26"/>
      <c r="G29" s="45" t="str">
        <f t="shared" si="0"/>
        <v>Distinto</v>
      </c>
      <c r="H29" s="46">
        <v>0</v>
      </c>
      <c r="I29" s="46">
        <v>0</v>
      </c>
      <c r="J29" s="47">
        <f t="shared" si="1"/>
        <v>0</v>
      </c>
      <c r="K29" s="29" t="s">
        <v>137</v>
      </c>
      <c r="L29" s="26" t="s">
        <v>82</v>
      </c>
      <c r="M29" s="27"/>
      <c r="N29" s="26"/>
      <c r="O29" s="26"/>
      <c r="P29" s="27" t="s">
        <v>138</v>
      </c>
      <c r="Q29" s="124"/>
      <c r="R29" s="28"/>
      <c r="S29" s="78" t="s">
        <v>140</v>
      </c>
    </row>
    <row r="30" spans="2:19" ht="47.85" customHeight="1">
      <c r="B30" s="125"/>
      <c r="C30" s="98"/>
      <c r="D30" s="97"/>
      <c r="E30" s="44">
        <v>3</v>
      </c>
      <c r="F30" s="26"/>
      <c r="G30" s="45" t="str">
        <f t="shared" si="0"/>
        <v>Distinto</v>
      </c>
      <c r="H30" s="46">
        <v>0</v>
      </c>
      <c r="I30" s="46">
        <v>0</v>
      </c>
      <c r="J30" s="47">
        <f t="shared" si="1"/>
        <v>0</v>
      </c>
      <c r="K30" s="29" t="s">
        <v>137</v>
      </c>
      <c r="L30" s="26" t="s">
        <v>82</v>
      </c>
      <c r="M30" s="27"/>
      <c r="N30" s="26"/>
      <c r="O30" s="26"/>
      <c r="P30" s="27" t="s">
        <v>138</v>
      </c>
      <c r="Q30" s="124"/>
      <c r="R30" s="28"/>
      <c r="S30" s="78"/>
    </row>
    <row r="31" spans="2:19" ht="47.85" customHeight="1">
      <c r="B31" s="125"/>
      <c r="C31" s="98"/>
      <c r="D31" s="97"/>
      <c r="E31" s="44">
        <v>4</v>
      </c>
      <c r="F31" s="26"/>
      <c r="G31" s="45" t="str">
        <f t="shared" si="0"/>
        <v>Distinto</v>
      </c>
      <c r="H31" s="46">
        <v>0</v>
      </c>
      <c r="I31" s="46">
        <v>0</v>
      </c>
      <c r="J31" s="47">
        <f t="shared" si="1"/>
        <v>0</v>
      </c>
      <c r="K31" s="29" t="s">
        <v>137</v>
      </c>
      <c r="L31" s="26" t="s">
        <v>82</v>
      </c>
      <c r="M31" s="27"/>
      <c r="N31" s="26"/>
      <c r="O31" s="26"/>
      <c r="P31" s="27" t="s">
        <v>138</v>
      </c>
      <c r="Q31" s="124"/>
      <c r="R31" s="28"/>
      <c r="S31" s="78"/>
    </row>
    <row r="32" spans="2:19" ht="47.85" customHeight="1">
      <c r="B32" s="125"/>
      <c r="C32" s="98"/>
      <c r="D32" s="97"/>
      <c r="E32" s="44">
        <v>5</v>
      </c>
      <c r="F32" s="26"/>
      <c r="G32" s="45" t="str">
        <f t="shared" si="0"/>
        <v>Distinto</v>
      </c>
      <c r="H32" s="46">
        <v>0</v>
      </c>
      <c r="I32" s="46">
        <v>0</v>
      </c>
      <c r="J32" s="47">
        <f t="shared" si="1"/>
        <v>0</v>
      </c>
      <c r="K32" s="29" t="s">
        <v>137</v>
      </c>
      <c r="L32" s="26" t="s">
        <v>82</v>
      </c>
      <c r="M32" s="27"/>
      <c r="N32" s="26"/>
      <c r="O32" s="26"/>
      <c r="P32" s="27" t="s">
        <v>138</v>
      </c>
      <c r="Q32" s="124"/>
      <c r="R32" s="28"/>
      <c r="S32" s="78"/>
    </row>
    <row r="33" spans="2:19" ht="47.85" customHeight="1">
      <c r="B33" s="125"/>
      <c r="C33" s="98"/>
      <c r="D33" s="97" t="s">
        <v>30</v>
      </c>
      <c r="E33" s="44">
        <v>1</v>
      </c>
      <c r="F33" s="26"/>
      <c r="G33" s="45" t="str">
        <f t="shared" si="0"/>
        <v>Distinto</v>
      </c>
      <c r="H33" s="46">
        <v>0</v>
      </c>
      <c r="I33" s="46">
        <v>0</v>
      </c>
      <c r="J33" s="47">
        <f t="shared" si="1"/>
        <v>0</v>
      </c>
      <c r="K33" s="29" t="s">
        <v>137</v>
      </c>
      <c r="L33" s="26" t="s">
        <v>82</v>
      </c>
      <c r="M33" s="56"/>
      <c r="N33" s="54"/>
      <c r="O33" s="54"/>
      <c r="P33" s="56" t="s">
        <v>138</v>
      </c>
      <c r="Q33" s="124"/>
      <c r="R33" s="57"/>
      <c r="S33" s="58" t="s">
        <v>83</v>
      </c>
    </row>
    <row r="34" spans="2:19" ht="47.85" customHeight="1">
      <c r="B34" s="125"/>
      <c r="C34" s="98"/>
      <c r="D34" s="97"/>
      <c r="E34" s="44">
        <v>2</v>
      </c>
      <c r="F34" s="26"/>
      <c r="G34" s="45" t="str">
        <f t="shared" si="0"/>
        <v>Distinto</v>
      </c>
      <c r="H34" s="46">
        <v>0.5</v>
      </c>
      <c r="I34" s="46">
        <v>0.5</v>
      </c>
      <c r="J34" s="47">
        <f t="shared" si="1"/>
        <v>1</v>
      </c>
      <c r="K34" s="29" t="s">
        <v>137</v>
      </c>
      <c r="L34" s="26" t="s">
        <v>82</v>
      </c>
      <c r="M34" s="56"/>
      <c r="N34" s="54"/>
      <c r="O34" s="54"/>
      <c r="P34" s="56" t="s">
        <v>138</v>
      </c>
      <c r="Q34" s="124" t="s">
        <v>139</v>
      </c>
      <c r="R34" s="55"/>
      <c r="S34" s="78" t="s">
        <v>145</v>
      </c>
    </row>
    <row r="35" spans="2:19" ht="47.85" customHeight="1">
      <c r="B35" s="125"/>
      <c r="C35" s="98"/>
      <c r="D35" s="97"/>
      <c r="E35" s="44">
        <v>3</v>
      </c>
      <c r="F35" s="26"/>
      <c r="G35" s="45" t="str">
        <f t="shared" si="0"/>
        <v>Distinto</v>
      </c>
      <c r="H35" s="46">
        <v>0.6</v>
      </c>
      <c r="I35" s="46">
        <v>0.6</v>
      </c>
      <c r="J35" s="47">
        <f t="shared" si="1"/>
        <v>1</v>
      </c>
      <c r="K35" s="29" t="s">
        <v>137</v>
      </c>
      <c r="L35" s="26" t="s">
        <v>82</v>
      </c>
      <c r="M35" s="56"/>
      <c r="N35" s="54"/>
      <c r="O35" s="54"/>
      <c r="P35" s="56" t="s">
        <v>138</v>
      </c>
      <c r="Q35" s="124" t="s">
        <v>139</v>
      </c>
      <c r="R35" s="55"/>
      <c r="S35" s="78"/>
    </row>
    <row r="36" spans="2:19" ht="47.85" customHeight="1">
      <c r="B36" s="125"/>
      <c r="C36" s="98"/>
      <c r="D36" s="97"/>
      <c r="E36" s="44">
        <v>4</v>
      </c>
      <c r="F36" s="26"/>
      <c r="G36" s="45" t="str">
        <f t="shared" si="0"/>
        <v>Distinto</v>
      </c>
      <c r="H36" s="46">
        <v>0.8</v>
      </c>
      <c r="I36" s="46">
        <v>0.8</v>
      </c>
      <c r="J36" s="47">
        <f t="shared" si="1"/>
        <v>1</v>
      </c>
      <c r="K36" s="29" t="s">
        <v>137</v>
      </c>
      <c r="L36" s="26" t="s">
        <v>82</v>
      </c>
      <c r="M36" s="56"/>
      <c r="N36" s="54"/>
      <c r="O36" s="54"/>
      <c r="P36" s="56" t="s">
        <v>138</v>
      </c>
      <c r="Q36" s="124" t="s">
        <v>139</v>
      </c>
      <c r="R36" s="55"/>
      <c r="S36" s="78"/>
    </row>
    <row r="37" spans="2:19" ht="47.85" customHeight="1" thickBot="1">
      <c r="B37" s="126"/>
      <c r="C37" s="127"/>
      <c r="D37" s="128"/>
      <c r="E37" s="51">
        <v>5</v>
      </c>
      <c r="F37" s="52"/>
      <c r="G37" s="53" t="str">
        <f t="shared" si="0"/>
        <v>Distinto</v>
      </c>
      <c r="H37" s="119">
        <v>0.9</v>
      </c>
      <c r="I37" s="119">
        <v>0.9</v>
      </c>
      <c r="J37" s="120">
        <f t="shared" si="1"/>
        <v>1</v>
      </c>
      <c r="K37" s="121" t="s">
        <v>137</v>
      </c>
      <c r="L37" s="52" t="s">
        <v>82</v>
      </c>
      <c r="M37" s="122"/>
      <c r="N37" s="123"/>
      <c r="O37" s="123"/>
      <c r="P37" s="122" t="s">
        <v>138</v>
      </c>
      <c r="Q37" s="129" t="s">
        <v>139</v>
      </c>
      <c r="R37" s="59"/>
      <c r="S37" s="130"/>
    </row>
  </sheetData>
  <autoFilter ref="C7:O34" xr:uid="{00000000-0009-0000-0000-000001000000}"/>
  <mergeCells count="28">
    <mergeCell ref="F7:G7"/>
    <mergeCell ref="B4:D4"/>
    <mergeCell ref="B5:D5"/>
    <mergeCell ref="B6:D6"/>
    <mergeCell ref="D18:D22"/>
    <mergeCell ref="D13:D17"/>
    <mergeCell ref="D8:D12"/>
    <mergeCell ref="C8:C22"/>
    <mergeCell ref="B3:F3"/>
    <mergeCell ref="G3:S3"/>
    <mergeCell ref="K5:S6"/>
    <mergeCell ref="K4:S4"/>
    <mergeCell ref="E6:H6"/>
    <mergeCell ref="I5:J6"/>
    <mergeCell ref="I4:J4"/>
    <mergeCell ref="E4:H4"/>
    <mergeCell ref="E5:H5"/>
    <mergeCell ref="D33:D37"/>
    <mergeCell ref="B8:B37"/>
    <mergeCell ref="S34:S37"/>
    <mergeCell ref="S29:S32"/>
    <mergeCell ref="S24:S27"/>
    <mergeCell ref="S9:S12"/>
    <mergeCell ref="S19:S22"/>
    <mergeCell ref="S14:S17"/>
    <mergeCell ref="C23:C37"/>
    <mergeCell ref="D23:D27"/>
    <mergeCell ref="D28:D32"/>
  </mergeCells>
  <conditionalFormatting sqref="J8:J37">
    <cfRule type="cellIs" dxfId="37" priority="15" operator="greaterThan">
      <formula>100%</formula>
    </cfRule>
    <cfRule type="cellIs" dxfId="36" priority="16" operator="between">
      <formula>90%</formula>
      <formula>100%</formula>
    </cfRule>
    <cfRule type="cellIs" dxfId="35" priority="17" operator="between">
      <formula>59%</formula>
      <formula>90%</formula>
    </cfRule>
    <cfRule type="cellIs" dxfId="34" priority="18" operator="between">
      <formula>0%</formula>
      <formula>59%</formula>
    </cfRule>
  </conditionalFormatting>
  <conditionalFormatting sqref="G8:G37">
    <cfRule type="containsText" dxfId="33" priority="12" operator="containsText" text="Distinto">
      <formula>NOT(ISERROR(SEARCH("Distinto",G8)))</formula>
    </cfRule>
    <cfRule type="containsText" dxfId="32" priority="13" operator="containsText" text="Corresponde">
      <formula>NOT(ISERROR(SEARCH("Corresponde",G8)))</formula>
    </cfRule>
  </conditionalFormatting>
  <conditionalFormatting sqref="G8:G37">
    <cfRule type="containsText" dxfId="31" priority="14" operator="containsText" text="Corresponde">
      <formula>NOT(ISERROR(SEARCH("Corresponde",G8)))</formula>
    </cfRule>
  </conditionalFormatting>
  <conditionalFormatting sqref="E8:E37">
    <cfRule type="containsText" dxfId="30" priority="1" operator="containsText" text="10">
      <formula>NOT(ISERROR(SEARCH("10",E8)))</formula>
    </cfRule>
    <cfRule type="containsText" dxfId="29" priority="2" operator="containsText" text="9">
      <formula>NOT(ISERROR(SEARCH("9",E8)))</formula>
    </cfRule>
    <cfRule type="containsText" dxfId="28" priority="3" operator="containsText" text="8">
      <formula>NOT(ISERROR(SEARCH("8",E8)))</formula>
    </cfRule>
    <cfRule type="containsText" dxfId="27" priority="4" operator="containsText" text="7">
      <formula>NOT(ISERROR(SEARCH("7",E8)))</formula>
    </cfRule>
    <cfRule type="containsText" dxfId="26" priority="5" operator="containsText" text="6">
      <formula>NOT(ISERROR(SEARCH("6",E8)))</formula>
    </cfRule>
    <cfRule type="containsText" dxfId="25" priority="6" operator="containsText" text="5">
      <formula>NOT(ISERROR(SEARCH("5",E8)))</formula>
    </cfRule>
    <cfRule type="containsText" dxfId="24" priority="7" operator="containsText" text="4">
      <formula>NOT(ISERROR(SEARCH("4",E8)))</formula>
    </cfRule>
    <cfRule type="containsText" dxfId="23" priority="8" operator="containsText" text="3">
      <formula>NOT(ISERROR(SEARCH("3",E8)))</formula>
    </cfRule>
    <cfRule type="containsText" dxfId="22" priority="9" operator="containsText" text="2">
      <formula>NOT(ISERROR(SEARCH("2",E8)))</formula>
    </cfRule>
    <cfRule type="containsText" dxfId="21" priority="10" operator="containsText" text="1">
      <formula>NOT(ISERROR(SEARCH("1",E8)))</formula>
    </cfRule>
    <cfRule type="containsText" dxfId="20" priority="11" operator="containsText" text="10">
      <formula>NOT(ISERROR(SEARCH("10",E8)))</formula>
    </cfRule>
  </conditionalFormatting>
  <dataValidations count="3">
    <dataValidation type="list" allowBlank="1" showInputMessage="1" showErrorMessage="1" sqref="P8:Q37" xr:uid="{00000000-0002-0000-0100-000000000000}">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F37" xr:uid="{00000000-0002-0000-0100-000001000000}">
      <formula1>"1,2,3,4,5,6,7,8,9,10"</formula1>
    </dataValidation>
    <dataValidation type="list" allowBlank="1" showInputMessage="1" showErrorMessage="1" sqref="K8:K37" xr:uid="{00000000-0002-0000-0100-000002000000}">
      <formula1>"R.Bajo Bogotá,R.Calandaima,Sector Salto Apulo,R.Apulo,R.Balsillas,Sector Soacha  Salto,Sector Tibitoc  Soacha,R.Chicú,R.Frío,R.Teusacá,Embalse Tominé,Embalse Sisga,Sector SisgaTibitoc,R.Alto Bogotá,R.Negro,R.Neusa,Embalse Muña,R.Tunjuelo,R.Soacha,Todas"</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B3:P15"/>
  <sheetViews>
    <sheetView showGridLines="0" topLeftCell="E5" zoomScale="69" zoomScaleNormal="69" workbookViewId="0">
      <selection activeCell="P9" sqref="P9:P14"/>
    </sheetView>
  </sheetViews>
  <sheetFormatPr baseColWidth="10" defaultRowHeight="15"/>
  <cols>
    <col min="2" max="3" width="27" customWidth="1"/>
    <col min="4" max="4" width="55.42578125" customWidth="1"/>
    <col min="5" max="5" width="26.140625" bestFit="1" customWidth="1"/>
    <col min="6" max="6" width="23.85546875" customWidth="1"/>
    <col min="7" max="7" width="24.5703125" customWidth="1"/>
    <col min="8" max="8" width="18.85546875" customWidth="1"/>
    <col min="9" max="9" width="39.7109375" bestFit="1" customWidth="1"/>
    <col min="10" max="10" width="40.85546875" bestFit="1" customWidth="1"/>
    <col min="11" max="11" width="32.5703125" bestFit="1" customWidth="1"/>
    <col min="12" max="12" width="18.85546875" customWidth="1"/>
    <col min="13" max="13" width="29.140625" bestFit="1" customWidth="1"/>
    <col min="14" max="14" width="38.7109375" bestFit="1" customWidth="1"/>
    <col min="15" max="15" width="32.42578125" customWidth="1"/>
    <col min="16" max="16" width="46.85546875" customWidth="1"/>
  </cols>
  <sheetData>
    <row r="3" spans="2:16" ht="15.75" thickBot="1"/>
    <row r="4" spans="2:16" ht="105.75" customHeight="1" thickBot="1">
      <c r="B4" s="99"/>
      <c r="C4" s="100"/>
      <c r="D4" s="100"/>
      <c r="E4" s="100"/>
      <c r="F4" s="101"/>
      <c r="G4" s="102" t="s">
        <v>0</v>
      </c>
      <c r="H4" s="103"/>
      <c r="I4" s="103"/>
      <c r="J4" s="103"/>
      <c r="K4" s="103"/>
      <c r="L4" s="103"/>
      <c r="M4" s="103"/>
      <c r="N4" s="103"/>
      <c r="O4" s="103"/>
      <c r="P4" s="104"/>
    </row>
    <row r="5" spans="2:16" ht="51" customHeight="1">
      <c r="B5" s="94" t="s">
        <v>1</v>
      </c>
      <c r="C5" s="91"/>
      <c r="D5" s="91"/>
      <c r="E5" s="92" t="s">
        <v>21</v>
      </c>
      <c r="F5" s="92"/>
      <c r="G5" s="92"/>
      <c r="H5" s="91" t="s">
        <v>13</v>
      </c>
      <c r="I5" s="91"/>
      <c r="J5" s="91"/>
      <c r="K5" s="86" t="s">
        <v>22</v>
      </c>
      <c r="L5" s="86"/>
      <c r="M5" s="86"/>
      <c r="N5" s="86"/>
      <c r="O5" s="86"/>
      <c r="P5" s="87"/>
    </row>
    <row r="6" spans="2:16" ht="51" customHeight="1">
      <c r="B6" s="95" t="s">
        <v>2</v>
      </c>
      <c r="C6" s="89"/>
      <c r="D6" s="89"/>
      <c r="E6" s="82" t="s">
        <v>23</v>
      </c>
      <c r="F6" s="82"/>
      <c r="G6" s="82"/>
      <c r="H6" s="89" t="s">
        <v>3</v>
      </c>
      <c r="I6" s="89"/>
      <c r="J6" s="89"/>
      <c r="K6" s="82" t="s">
        <v>24</v>
      </c>
      <c r="L6" s="82"/>
      <c r="M6" s="82"/>
      <c r="N6" s="82"/>
      <c r="O6" s="82"/>
      <c r="P6" s="83"/>
    </row>
    <row r="7" spans="2:16" ht="51.75" customHeight="1">
      <c r="B7" s="108" t="s">
        <v>33</v>
      </c>
      <c r="C7" s="109"/>
      <c r="D7" s="89"/>
      <c r="E7" s="82" t="s">
        <v>85</v>
      </c>
      <c r="F7" s="82"/>
      <c r="G7" s="82"/>
      <c r="H7" s="89"/>
      <c r="I7" s="89"/>
      <c r="J7" s="89"/>
      <c r="K7" s="82"/>
      <c r="L7" s="82"/>
      <c r="M7" s="82"/>
      <c r="N7" s="82"/>
      <c r="O7" s="82"/>
      <c r="P7" s="83"/>
    </row>
    <row r="8" spans="2:16" ht="46.5" customHeight="1">
      <c r="B8" s="13" t="s">
        <v>15</v>
      </c>
      <c r="C8" s="14" t="s">
        <v>11</v>
      </c>
      <c r="D8" s="14" t="s">
        <v>68</v>
      </c>
      <c r="E8" s="15" t="s">
        <v>69</v>
      </c>
      <c r="F8" s="15" t="s">
        <v>12</v>
      </c>
      <c r="G8" s="14" t="s">
        <v>70</v>
      </c>
      <c r="H8" s="15" t="s">
        <v>71</v>
      </c>
      <c r="I8" s="15" t="s">
        <v>72</v>
      </c>
      <c r="J8" s="15" t="s">
        <v>73</v>
      </c>
      <c r="K8" s="15" t="s">
        <v>77</v>
      </c>
      <c r="L8" s="15" t="s">
        <v>18</v>
      </c>
      <c r="M8" s="15" t="s">
        <v>78</v>
      </c>
      <c r="N8" s="15" t="s">
        <v>74</v>
      </c>
      <c r="O8" s="15" t="s">
        <v>19</v>
      </c>
      <c r="P8" s="16" t="s">
        <v>6</v>
      </c>
    </row>
    <row r="9" spans="2:16" ht="115.5" customHeight="1">
      <c r="B9" s="24"/>
      <c r="C9" s="116">
        <v>2019</v>
      </c>
      <c r="D9" s="21" t="s">
        <v>25</v>
      </c>
      <c r="E9" s="18">
        <v>0</v>
      </c>
      <c r="F9" s="22">
        <v>0</v>
      </c>
      <c r="G9" s="17">
        <f t="shared" ref="G9:G14" si="0">E9*(F9/100%)</f>
        <v>0</v>
      </c>
      <c r="H9" s="18"/>
      <c r="I9" s="19">
        <v>0</v>
      </c>
      <c r="J9" s="17">
        <f t="shared" ref="J9:J14" si="1">H9*(I9/100%)</f>
        <v>0</v>
      </c>
      <c r="K9" s="18">
        <v>0</v>
      </c>
      <c r="L9" s="17">
        <f t="shared" ref="L9:L14" si="2">(G9+J9)-(K9)</f>
        <v>0</v>
      </c>
      <c r="M9" s="18">
        <v>0</v>
      </c>
      <c r="N9" s="25"/>
      <c r="O9" s="20">
        <f t="shared" ref="O9:O14" si="3">IFERROR(((M9/L9)), 0)</f>
        <v>0</v>
      </c>
      <c r="P9" s="110" t="s">
        <v>87</v>
      </c>
    </row>
    <row r="10" spans="2:16" ht="118.5" customHeight="1">
      <c r="B10" s="24"/>
      <c r="C10" s="117"/>
      <c r="D10" s="21" t="s">
        <v>26</v>
      </c>
      <c r="E10" s="18">
        <v>0</v>
      </c>
      <c r="F10" s="22">
        <v>0</v>
      </c>
      <c r="G10" s="17">
        <f t="shared" si="0"/>
        <v>0</v>
      </c>
      <c r="H10" s="18"/>
      <c r="I10" s="19">
        <v>0</v>
      </c>
      <c r="J10" s="17">
        <f t="shared" si="1"/>
        <v>0</v>
      </c>
      <c r="K10" s="18">
        <v>0</v>
      </c>
      <c r="L10" s="17">
        <f t="shared" si="2"/>
        <v>0</v>
      </c>
      <c r="M10" s="18">
        <v>0</v>
      </c>
      <c r="N10" s="25"/>
      <c r="O10" s="20">
        <f t="shared" si="3"/>
        <v>0</v>
      </c>
      <c r="P10" s="111"/>
    </row>
    <row r="11" spans="2:16" ht="103.5" customHeight="1">
      <c r="B11" s="24"/>
      <c r="C11" s="117"/>
      <c r="D11" s="21" t="s">
        <v>27</v>
      </c>
      <c r="E11" s="18">
        <v>0</v>
      </c>
      <c r="F11" s="22">
        <v>0</v>
      </c>
      <c r="G11" s="17">
        <f t="shared" si="0"/>
        <v>0</v>
      </c>
      <c r="H11" s="18"/>
      <c r="I11" s="19">
        <v>0</v>
      </c>
      <c r="J11" s="17">
        <f t="shared" si="1"/>
        <v>0</v>
      </c>
      <c r="K11" s="18">
        <v>0</v>
      </c>
      <c r="L11" s="17">
        <f t="shared" si="2"/>
        <v>0</v>
      </c>
      <c r="M11" s="18">
        <v>0</v>
      </c>
      <c r="N11" s="25"/>
      <c r="O11" s="20">
        <f t="shared" si="3"/>
        <v>0</v>
      </c>
      <c r="P11" s="111"/>
    </row>
    <row r="12" spans="2:16" ht="73.5" customHeight="1">
      <c r="B12" s="24"/>
      <c r="C12" s="117"/>
      <c r="D12" s="21" t="s">
        <v>28</v>
      </c>
      <c r="E12" s="18">
        <v>0</v>
      </c>
      <c r="F12" s="22">
        <v>0</v>
      </c>
      <c r="G12" s="17">
        <f t="shared" si="0"/>
        <v>0</v>
      </c>
      <c r="H12" s="18"/>
      <c r="I12" s="19">
        <v>0</v>
      </c>
      <c r="J12" s="17">
        <f t="shared" si="1"/>
        <v>0</v>
      </c>
      <c r="K12" s="18">
        <v>0</v>
      </c>
      <c r="L12" s="17">
        <f t="shared" si="2"/>
        <v>0</v>
      </c>
      <c r="M12" s="18">
        <v>0</v>
      </c>
      <c r="N12" s="25"/>
      <c r="O12" s="20">
        <f t="shared" si="3"/>
        <v>0</v>
      </c>
      <c r="P12" s="111"/>
    </row>
    <row r="13" spans="2:16" ht="73.5" customHeight="1">
      <c r="B13" s="24"/>
      <c r="C13" s="117"/>
      <c r="D13" s="21" t="s">
        <v>29</v>
      </c>
      <c r="E13" s="18">
        <v>0</v>
      </c>
      <c r="F13" s="22">
        <v>0</v>
      </c>
      <c r="G13" s="17">
        <f t="shared" si="0"/>
        <v>0</v>
      </c>
      <c r="H13" s="18"/>
      <c r="I13" s="19">
        <v>0</v>
      </c>
      <c r="J13" s="17">
        <f t="shared" si="1"/>
        <v>0</v>
      </c>
      <c r="K13" s="18">
        <v>0</v>
      </c>
      <c r="L13" s="17">
        <f t="shared" si="2"/>
        <v>0</v>
      </c>
      <c r="M13" s="18">
        <v>0</v>
      </c>
      <c r="N13" s="25"/>
      <c r="O13" s="20">
        <f t="shared" si="3"/>
        <v>0</v>
      </c>
      <c r="P13" s="111"/>
    </row>
    <row r="14" spans="2:16" ht="66.75" customHeight="1">
      <c r="B14" s="24"/>
      <c r="C14" s="118"/>
      <c r="D14" s="23" t="s">
        <v>30</v>
      </c>
      <c r="E14" s="18">
        <v>0</v>
      </c>
      <c r="F14" s="22">
        <v>0</v>
      </c>
      <c r="G14" s="17">
        <f t="shared" si="0"/>
        <v>0</v>
      </c>
      <c r="H14" s="18"/>
      <c r="I14" s="19">
        <v>0</v>
      </c>
      <c r="J14" s="17">
        <f t="shared" si="1"/>
        <v>0</v>
      </c>
      <c r="K14" s="18">
        <v>0</v>
      </c>
      <c r="L14" s="17">
        <f t="shared" si="2"/>
        <v>0</v>
      </c>
      <c r="M14" s="18">
        <v>0</v>
      </c>
      <c r="N14" s="25"/>
      <c r="O14" s="20">
        <f t="shared" si="3"/>
        <v>0</v>
      </c>
      <c r="P14" s="112"/>
    </row>
    <row r="15" spans="2:16" ht="20.25" thickBot="1">
      <c r="B15" s="105" t="s">
        <v>14</v>
      </c>
      <c r="C15" s="106"/>
      <c r="D15" s="106"/>
      <c r="E15" s="106"/>
      <c r="F15" s="106"/>
      <c r="G15" s="106"/>
      <c r="H15" s="106"/>
      <c r="I15" s="106"/>
      <c r="J15" s="106"/>
      <c r="K15" s="106"/>
      <c r="L15" s="106"/>
      <c r="M15" s="106"/>
      <c r="N15" s="106"/>
      <c r="O15" s="106"/>
      <c r="P15" s="107"/>
    </row>
  </sheetData>
  <mergeCells count="15">
    <mergeCell ref="B4:F4"/>
    <mergeCell ref="G4:P4"/>
    <mergeCell ref="K6:P7"/>
    <mergeCell ref="B15:P15"/>
    <mergeCell ref="B5:D5"/>
    <mergeCell ref="E5:G5"/>
    <mergeCell ref="H5:J5"/>
    <mergeCell ref="K5:P5"/>
    <mergeCell ref="B6:D6"/>
    <mergeCell ref="E6:G6"/>
    <mergeCell ref="B7:D7"/>
    <mergeCell ref="E7:G7"/>
    <mergeCell ref="H6:J7"/>
    <mergeCell ref="P9:P14"/>
    <mergeCell ref="C9:C14"/>
  </mergeCells>
  <conditionalFormatting sqref="O9:O14">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N9:N14 C9" xr:uid="{00000000-0002-0000-0200-000000000000}">
      <formula1>"2019,2020,2021,2022,2023,2024,2025,2026,2027,2028,2029"</formula1>
    </dataValidation>
  </dataValidations>
  <pageMargins left="0.7" right="0.7" top="0.75" bottom="0.75" header="0.3" footer="0.3"/>
  <pageSetup orientation="portrait" horizontalDpi="25344"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499984740745262"/>
  </sheetPr>
  <dimension ref="B3:P15"/>
  <sheetViews>
    <sheetView showGridLines="0" topLeftCell="C1" zoomScale="55" zoomScaleNormal="55" workbookViewId="0">
      <selection activeCell="P9" sqref="P9:P14"/>
    </sheetView>
  </sheetViews>
  <sheetFormatPr baseColWidth="10" defaultRowHeight="15"/>
  <cols>
    <col min="2" max="3" width="27" customWidth="1"/>
    <col min="4" max="4" width="55.42578125" customWidth="1"/>
    <col min="5" max="5" width="26.140625" bestFit="1" customWidth="1"/>
    <col min="6" max="6" width="23.85546875" customWidth="1"/>
    <col min="7" max="7" width="24.5703125" customWidth="1"/>
    <col min="8" max="8" width="18.85546875" customWidth="1"/>
    <col min="9" max="9" width="39.7109375" bestFit="1" customWidth="1"/>
    <col min="10" max="10" width="40.85546875" bestFit="1" customWidth="1"/>
    <col min="11" max="11" width="32.5703125" bestFit="1" customWidth="1"/>
    <col min="12" max="12" width="25.42578125" bestFit="1" customWidth="1"/>
    <col min="13" max="13" width="29.140625" bestFit="1" customWidth="1"/>
    <col min="14" max="14" width="38.7109375" bestFit="1" customWidth="1"/>
    <col min="15" max="15" width="32.42578125" customWidth="1"/>
    <col min="16" max="16" width="55.42578125" bestFit="1" customWidth="1"/>
  </cols>
  <sheetData>
    <row r="3" spans="2:16" ht="15.75" thickBot="1"/>
    <row r="4" spans="2:16" ht="105.75" customHeight="1" thickBot="1">
      <c r="B4" s="99"/>
      <c r="C4" s="100"/>
      <c r="D4" s="100"/>
      <c r="E4" s="100"/>
      <c r="F4" s="101"/>
      <c r="G4" s="102" t="s">
        <v>0</v>
      </c>
      <c r="H4" s="103"/>
      <c r="I4" s="103"/>
      <c r="J4" s="103"/>
      <c r="K4" s="103"/>
      <c r="L4" s="103"/>
      <c r="M4" s="103"/>
      <c r="N4" s="103"/>
      <c r="O4" s="103"/>
      <c r="P4" s="104"/>
    </row>
    <row r="5" spans="2:16" ht="51" customHeight="1">
      <c r="B5" s="94" t="s">
        <v>1</v>
      </c>
      <c r="C5" s="91"/>
      <c r="D5" s="91"/>
      <c r="E5" s="92" t="s">
        <v>21</v>
      </c>
      <c r="F5" s="92"/>
      <c r="G5" s="92"/>
      <c r="H5" s="91" t="s">
        <v>13</v>
      </c>
      <c r="I5" s="91"/>
      <c r="J5" s="91"/>
      <c r="K5" s="86" t="s">
        <v>22</v>
      </c>
      <c r="L5" s="86"/>
      <c r="M5" s="86"/>
      <c r="N5" s="86"/>
      <c r="O5" s="86"/>
      <c r="P5" s="87"/>
    </row>
    <row r="6" spans="2:16" ht="51" customHeight="1">
      <c r="B6" s="95" t="s">
        <v>2</v>
      </c>
      <c r="C6" s="89"/>
      <c r="D6" s="89"/>
      <c r="E6" s="82" t="s">
        <v>23</v>
      </c>
      <c r="F6" s="82"/>
      <c r="G6" s="82"/>
      <c r="H6" s="89" t="s">
        <v>3</v>
      </c>
      <c r="I6" s="89"/>
      <c r="J6" s="89"/>
      <c r="K6" s="82" t="s">
        <v>24</v>
      </c>
      <c r="L6" s="82"/>
      <c r="M6" s="82"/>
      <c r="N6" s="82"/>
      <c r="O6" s="82"/>
      <c r="P6" s="83"/>
    </row>
    <row r="7" spans="2:16" ht="51.75" customHeight="1">
      <c r="B7" s="108" t="s">
        <v>33</v>
      </c>
      <c r="C7" s="109"/>
      <c r="D7" s="89"/>
      <c r="E7" s="82" t="s">
        <v>85</v>
      </c>
      <c r="F7" s="82"/>
      <c r="G7" s="82"/>
      <c r="H7" s="89"/>
      <c r="I7" s="89"/>
      <c r="J7" s="89"/>
      <c r="K7" s="82"/>
      <c r="L7" s="82"/>
      <c r="M7" s="82"/>
      <c r="N7" s="82"/>
      <c r="O7" s="82"/>
      <c r="P7" s="83"/>
    </row>
    <row r="8" spans="2:16" ht="46.5" customHeight="1">
      <c r="B8" s="13" t="s">
        <v>15</v>
      </c>
      <c r="C8" s="14" t="s">
        <v>11</v>
      </c>
      <c r="D8" s="14" t="s">
        <v>68</v>
      </c>
      <c r="E8" s="15" t="s">
        <v>69</v>
      </c>
      <c r="F8" s="15" t="s">
        <v>12</v>
      </c>
      <c r="G8" s="14" t="s">
        <v>70</v>
      </c>
      <c r="H8" s="15" t="s">
        <v>71</v>
      </c>
      <c r="I8" s="15" t="s">
        <v>72</v>
      </c>
      <c r="J8" s="15" t="s">
        <v>73</v>
      </c>
      <c r="K8" s="15" t="s">
        <v>77</v>
      </c>
      <c r="L8" s="15" t="s">
        <v>18</v>
      </c>
      <c r="M8" s="15" t="s">
        <v>78</v>
      </c>
      <c r="N8" s="15" t="s">
        <v>74</v>
      </c>
      <c r="O8" s="15" t="s">
        <v>19</v>
      </c>
      <c r="P8" s="16" t="s">
        <v>6</v>
      </c>
    </row>
    <row r="9" spans="2:16" ht="115.5" customHeight="1">
      <c r="B9" s="113" t="s">
        <v>84</v>
      </c>
      <c r="C9" s="113">
        <v>2020</v>
      </c>
      <c r="D9" s="21" t="s">
        <v>25</v>
      </c>
      <c r="E9" s="18">
        <v>0</v>
      </c>
      <c r="F9" s="22">
        <v>0</v>
      </c>
      <c r="G9" s="17">
        <f t="shared" ref="G9:G14" si="0">E9*(F9/100%)</f>
        <v>0</v>
      </c>
      <c r="H9" s="18"/>
      <c r="I9" s="19">
        <v>0</v>
      </c>
      <c r="J9" s="17">
        <f t="shared" ref="J9:J14" si="1">H9*(I9/100%)</f>
        <v>0</v>
      </c>
      <c r="K9" s="18">
        <v>0</v>
      </c>
      <c r="L9" s="17">
        <f t="shared" ref="L9:L14" si="2">(G9+J9)-(K9)</f>
        <v>0</v>
      </c>
      <c r="M9" s="18"/>
      <c r="N9" s="25"/>
      <c r="O9" s="20">
        <f t="shared" ref="O9:O14" si="3">IFERROR(((M9/L9)), 0)</f>
        <v>0</v>
      </c>
      <c r="P9" s="110" t="s">
        <v>144</v>
      </c>
    </row>
    <row r="10" spans="2:16" ht="118.5" customHeight="1">
      <c r="B10" s="114"/>
      <c r="C10" s="114"/>
      <c r="D10" s="21" t="s">
        <v>26</v>
      </c>
      <c r="E10" s="18">
        <v>0</v>
      </c>
      <c r="F10" s="22">
        <v>0</v>
      </c>
      <c r="G10" s="17">
        <f t="shared" si="0"/>
        <v>0</v>
      </c>
      <c r="H10" s="18"/>
      <c r="I10" s="19">
        <v>0</v>
      </c>
      <c r="J10" s="17">
        <f t="shared" si="1"/>
        <v>0</v>
      </c>
      <c r="K10" s="18">
        <v>0</v>
      </c>
      <c r="L10" s="17">
        <f t="shared" si="2"/>
        <v>0</v>
      </c>
      <c r="M10" s="18">
        <v>0</v>
      </c>
      <c r="N10" s="25"/>
      <c r="O10" s="20">
        <f t="shared" si="3"/>
        <v>0</v>
      </c>
      <c r="P10" s="111"/>
    </row>
    <row r="11" spans="2:16" ht="103.5" customHeight="1">
      <c r="B11" s="114"/>
      <c r="C11" s="114"/>
      <c r="D11" s="21" t="s">
        <v>27</v>
      </c>
      <c r="E11" s="18">
        <v>0</v>
      </c>
      <c r="F11" s="22">
        <v>0</v>
      </c>
      <c r="G11" s="17">
        <f t="shared" si="0"/>
        <v>0</v>
      </c>
      <c r="H11" s="18"/>
      <c r="I11" s="19">
        <v>0</v>
      </c>
      <c r="J11" s="17">
        <f t="shared" si="1"/>
        <v>0</v>
      </c>
      <c r="K11" s="18">
        <v>0</v>
      </c>
      <c r="L11" s="17">
        <f t="shared" si="2"/>
        <v>0</v>
      </c>
      <c r="M11" s="18">
        <v>0</v>
      </c>
      <c r="N11" s="25"/>
      <c r="O11" s="20">
        <f t="shared" si="3"/>
        <v>0</v>
      </c>
      <c r="P11" s="111"/>
    </row>
    <row r="12" spans="2:16" ht="73.5" customHeight="1">
      <c r="B12" s="114"/>
      <c r="C12" s="114"/>
      <c r="D12" s="21" t="s">
        <v>28</v>
      </c>
      <c r="E12" s="18">
        <v>0</v>
      </c>
      <c r="F12" s="22">
        <v>0</v>
      </c>
      <c r="G12" s="17">
        <f t="shared" si="0"/>
        <v>0</v>
      </c>
      <c r="H12" s="18"/>
      <c r="I12" s="19">
        <v>0</v>
      </c>
      <c r="J12" s="17">
        <f t="shared" si="1"/>
        <v>0</v>
      </c>
      <c r="K12" s="18">
        <v>0</v>
      </c>
      <c r="L12" s="17">
        <f t="shared" si="2"/>
        <v>0</v>
      </c>
      <c r="M12" s="18">
        <v>0</v>
      </c>
      <c r="N12" s="25"/>
      <c r="O12" s="20">
        <f t="shared" si="3"/>
        <v>0</v>
      </c>
      <c r="P12" s="111"/>
    </row>
    <row r="13" spans="2:16" ht="73.5" customHeight="1">
      <c r="B13" s="114"/>
      <c r="C13" s="114"/>
      <c r="D13" s="21" t="s">
        <v>29</v>
      </c>
      <c r="E13" s="18">
        <v>0</v>
      </c>
      <c r="F13" s="22">
        <v>0</v>
      </c>
      <c r="G13" s="17">
        <f t="shared" si="0"/>
        <v>0</v>
      </c>
      <c r="H13" s="18"/>
      <c r="I13" s="19">
        <v>0</v>
      </c>
      <c r="J13" s="17">
        <f t="shared" si="1"/>
        <v>0</v>
      </c>
      <c r="K13" s="18">
        <v>0</v>
      </c>
      <c r="L13" s="17">
        <f t="shared" si="2"/>
        <v>0</v>
      </c>
      <c r="M13" s="18">
        <v>0</v>
      </c>
      <c r="N13" s="25"/>
      <c r="O13" s="20">
        <f t="shared" si="3"/>
        <v>0</v>
      </c>
      <c r="P13" s="111"/>
    </row>
    <row r="14" spans="2:16" ht="66.75" customHeight="1">
      <c r="B14" s="115"/>
      <c r="C14" s="115"/>
      <c r="D14" s="23" t="s">
        <v>30</v>
      </c>
      <c r="E14" s="18">
        <v>0</v>
      </c>
      <c r="F14" s="22">
        <v>0.9</v>
      </c>
      <c r="G14" s="17">
        <f t="shared" si="0"/>
        <v>0</v>
      </c>
      <c r="H14" s="18"/>
      <c r="I14" s="19">
        <v>0</v>
      </c>
      <c r="J14" s="17">
        <f t="shared" si="1"/>
        <v>0</v>
      </c>
      <c r="K14" s="18">
        <v>0</v>
      </c>
      <c r="L14" s="17">
        <f t="shared" si="2"/>
        <v>0</v>
      </c>
      <c r="M14" s="18">
        <v>0</v>
      </c>
      <c r="N14" s="25"/>
      <c r="O14" s="20">
        <f t="shared" si="3"/>
        <v>0</v>
      </c>
      <c r="P14" s="112"/>
    </row>
    <row r="15" spans="2:16" ht="20.25" thickBot="1">
      <c r="B15" s="105" t="s">
        <v>14</v>
      </c>
      <c r="C15" s="106"/>
      <c r="D15" s="106"/>
      <c r="E15" s="106"/>
      <c r="F15" s="106"/>
      <c r="G15" s="106"/>
      <c r="H15" s="106"/>
      <c r="I15" s="106"/>
      <c r="J15" s="106"/>
      <c r="K15" s="106"/>
      <c r="L15" s="106"/>
      <c r="M15" s="106"/>
      <c r="N15" s="106"/>
      <c r="O15" s="106"/>
      <c r="P15" s="107"/>
    </row>
  </sheetData>
  <mergeCells count="16">
    <mergeCell ref="B4:F4"/>
    <mergeCell ref="G4:P4"/>
    <mergeCell ref="B5:D5"/>
    <mergeCell ref="E5:G5"/>
    <mergeCell ref="H5:J5"/>
    <mergeCell ref="K5:P5"/>
    <mergeCell ref="B15:P15"/>
    <mergeCell ref="B6:D6"/>
    <mergeCell ref="E6:G6"/>
    <mergeCell ref="H6:J7"/>
    <mergeCell ref="K6:P7"/>
    <mergeCell ref="B7:D7"/>
    <mergeCell ref="E7:G7"/>
    <mergeCell ref="B9:B14"/>
    <mergeCell ref="C9:C14"/>
    <mergeCell ref="P9:P14"/>
  </mergeCells>
  <conditionalFormatting sqref="O9:O14">
    <cfRule type="cellIs" dxfId="15" priority="1" operator="greaterThan">
      <formula>100%</formula>
    </cfRule>
    <cfRule type="cellIs" dxfId="14" priority="2" operator="between">
      <formula>90%</formula>
      <formula>100%</formula>
    </cfRule>
    <cfRule type="cellIs" dxfId="13" priority="3" operator="between">
      <formula>59%</formula>
      <formula>90%</formula>
    </cfRule>
    <cfRule type="cellIs" dxfId="12" priority="4" operator="between">
      <formula>0%</formula>
      <formula>59%</formula>
    </cfRule>
  </conditionalFormatting>
  <dataValidations count="1">
    <dataValidation type="list" allowBlank="1" showInputMessage="1" showErrorMessage="1" sqref="N9:N14 C9" xr:uid="{00000000-0002-0000-03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8659C"/>
  </sheetPr>
  <dimension ref="B3:P15"/>
  <sheetViews>
    <sheetView showGridLines="0" zoomScale="50" zoomScaleNormal="50" workbookViewId="0">
      <selection activeCell="P9" sqref="P9:P14"/>
    </sheetView>
  </sheetViews>
  <sheetFormatPr baseColWidth="10" defaultRowHeight="15"/>
  <cols>
    <col min="2" max="3" width="27" customWidth="1"/>
    <col min="4" max="4" width="55.42578125" customWidth="1"/>
    <col min="5" max="5" width="26.140625" bestFit="1" customWidth="1"/>
    <col min="6" max="6" width="23.85546875" customWidth="1"/>
    <col min="7" max="7" width="24.5703125" customWidth="1"/>
    <col min="8" max="8" width="23.85546875" customWidth="1"/>
    <col min="9" max="9" width="39.7109375" bestFit="1" customWidth="1"/>
    <col min="10" max="10" width="40.85546875" bestFit="1" customWidth="1"/>
    <col min="11" max="11" width="32.5703125" bestFit="1" customWidth="1"/>
    <col min="12" max="12" width="24.5703125" bestFit="1" customWidth="1"/>
    <col min="13" max="13" width="29.140625" bestFit="1" customWidth="1"/>
    <col min="14" max="14" width="38.7109375" bestFit="1" customWidth="1"/>
    <col min="15" max="15" width="32.42578125" customWidth="1"/>
    <col min="16" max="16" width="62.42578125" customWidth="1"/>
  </cols>
  <sheetData>
    <row r="3" spans="2:16" ht="15.75" thickBot="1"/>
    <row r="4" spans="2:16" ht="105.75" customHeight="1" thickBot="1">
      <c r="B4" s="99"/>
      <c r="C4" s="100"/>
      <c r="D4" s="100"/>
      <c r="E4" s="100"/>
      <c r="F4" s="101"/>
      <c r="G4" s="102" t="s">
        <v>0</v>
      </c>
      <c r="H4" s="103"/>
      <c r="I4" s="103"/>
      <c r="J4" s="103"/>
      <c r="K4" s="103"/>
      <c r="L4" s="103"/>
      <c r="M4" s="103"/>
      <c r="N4" s="103"/>
      <c r="O4" s="103"/>
      <c r="P4" s="104"/>
    </row>
    <row r="5" spans="2:16" ht="51" customHeight="1">
      <c r="B5" s="94" t="s">
        <v>1</v>
      </c>
      <c r="C5" s="91"/>
      <c r="D5" s="91"/>
      <c r="E5" s="92" t="s">
        <v>21</v>
      </c>
      <c r="F5" s="92"/>
      <c r="G5" s="92"/>
      <c r="H5" s="91" t="s">
        <v>13</v>
      </c>
      <c r="I5" s="91"/>
      <c r="J5" s="91"/>
      <c r="K5" s="86" t="s">
        <v>22</v>
      </c>
      <c r="L5" s="86"/>
      <c r="M5" s="86"/>
      <c r="N5" s="86"/>
      <c r="O5" s="86"/>
      <c r="P5" s="87"/>
    </row>
    <row r="6" spans="2:16" ht="51" customHeight="1">
      <c r="B6" s="95" t="s">
        <v>2</v>
      </c>
      <c r="C6" s="89"/>
      <c r="D6" s="89"/>
      <c r="E6" s="82" t="s">
        <v>23</v>
      </c>
      <c r="F6" s="82"/>
      <c r="G6" s="82"/>
      <c r="H6" s="89" t="s">
        <v>3</v>
      </c>
      <c r="I6" s="89"/>
      <c r="J6" s="89"/>
      <c r="K6" s="82" t="s">
        <v>24</v>
      </c>
      <c r="L6" s="82"/>
      <c r="M6" s="82"/>
      <c r="N6" s="82"/>
      <c r="O6" s="82"/>
      <c r="P6" s="83"/>
    </row>
    <row r="7" spans="2:16" ht="51.75" customHeight="1">
      <c r="B7" s="108" t="s">
        <v>33</v>
      </c>
      <c r="C7" s="109"/>
      <c r="D7" s="89"/>
      <c r="E7" s="82" t="s">
        <v>86</v>
      </c>
      <c r="F7" s="82"/>
      <c r="G7" s="82"/>
      <c r="H7" s="89"/>
      <c r="I7" s="89"/>
      <c r="J7" s="89"/>
      <c r="K7" s="82"/>
      <c r="L7" s="82"/>
      <c r="M7" s="82"/>
      <c r="N7" s="82"/>
      <c r="O7" s="82"/>
      <c r="P7" s="83"/>
    </row>
    <row r="8" spans="2:16" ht="46.5" customHeight="1">
      <c r="B8" s="13" t="s">
        <v>15</v>
      </c>
      <c r="C8" s="14" t="s">
        <v>11</v>
      </c>
      <c r="D8" s="14" t="s">
        <v>68</v>
      </c>
      <c r="E8" s="15" t="s">
        <v>69</v>
      </c>
      <c r="F8" s="15" t="s">
        <v>12</v>
      </c>
      <c r="G8" s="14" t="s">
        <v>70</v>
      </c>
      <c r="H8" s="15" t="s">
        <v>71</v>
      </c>
      <c r="I8" s="15" t="s">
        <v>72</v>
      </c>
      <c r="J8" s="15" t="s">
        <v>73</v>
      </c>
      <c r="K8" s="15" t="s">
        <v>77</v>
      </c>
      <c r="L8" s="15" t="s">
        <v>18</v>
      </c>
      <c r="M8" s="15" t="s">
        <v>78</v>
      </c>
      <c r="N8" s="15" t="s">
        <v>74</v>
      </c>
      <c r="O8" s="15" t="s">
        <v>19</v>
      </c>
      <c r="P8" s="16" t="s">
        <v>6</v>
      </c>
    </row>
    <row r="9" spans="2:16" ht="115.5" customHeight="1">
      <c r="B9" s="113" t="s">
        <v>84</v>
      </c>
      <c r="C9" s="116">
        <v>2021</v>
      </c>
      <c r="D9" s="21" t="s">
        <v>25</v>
      </c>
      <c r="E9" s="18">
        <v>0</v>
      </c>
      <c r="F9" s="22">
        <v>0</v>
      </c>
      <c r="G9" s="17">
        <f t="shared" ref="G9:G14" si="0">E9*(F9/100%)</f>
        <v>0</v>
      </c>
      <c r="H9" s="18"/>
      <c r="I9" s="19">
        <v>0</v>
      </c>
      <c r="J9" s="17">
        <f t="shared" ref="J9:J14" si="1">H9*(I9/100%)</f>
        <v>0</v>
      </c>
      <c r="K9" s="18">
        <v>0</v>
      </c>
      <c r="L9" s="17">
        <f t="shared" ref="L9:L14" si="2">(G9+J9)-(K9)</f>
        <v>0</v>
      </c>
      <c r="M9" s="18"/>
      <c r="N9" s="25"/>
      <c r="O9" s="20">
        <v>1</v>
      </c>
      <c r="P9" s="110" t="s">
        <v>143</v>
      </c>
    </row>
    <row r="10" spans="2:16" ht="118.5" customHeight="1">
      <c r="B10" s="114"/>
      <c r="C10" s="117"/>
      <c r="D10" s="21" t="s">
        <v>26</v>
      </c>
      <c r="E10" s="18">
        <v>0</v>
      </c>
      <c r="F10" s="22">
        <v>0</v>
      </c>
      <c r="G10" s="17">
        <f t="shared" si="0"/>
        <v>0</v>
      </c>
      <c r="H10" s="18"/>
      <c r="I10" s="19">
        <v>0</v>
      </c>
      <c r="J10" s="17">
        <f t="shared" si="1"/>
        <v>0</v>
      </c>
      <c r="K10" s="18">
        <v>0</v>
      </c>
      <c r="L10" s="17">
        <f t="shared" si="2"/>
        <v>0</v>
      </c>
      <c r="M10" s="18">
        <v>0</v>
      </c>
      <c r="N10" s="25"/>
      <c r="O10" s="20">
        <v>1</v>
      </c>
      <c r="P10" s="111"/>
    </row>
    <row r="11" spans="2:16" ht="103.5" customHeight="1">
      <c r="B11" s="114"/>
      <c r="C11" s="117"/>
      <c r="D11" s="21" t="s">
        <v>27</v>
      </c>
      <c r="E11" s="18">
        <v>0</v>
      </c>
      <c r="F11" s="22">
        <v>0</v>
      </c>
      <c r="G11" s="17">
        <f t="shared" si="0"/>
        <v>0</v>
      </c>
      <c r="H11" s="18"/>
      <c r="I11" s="19">
        <v>0</v>
      </c>
      <c r="J11" s="17">
        <f t="shared" si="1"/>
        <v>0</v>
      </c>
      <c r="K11" s="18">
        <v>0</v>
      </c>
      <c r="L11" s="17">
        <f t="shared" si="2"/>
        <v>0</v>
      </c>
      <c r="M11" s="18">
        <v>0</v>
      </c>
      <c r="N11" s="25"/>
      <c r="O11" s="20">
        <v>1</v>
      </c>
      <c r="P11" s="111"/>
    </row>
    <row r="12" spans="2:16" ht="73.5" customHeight="1">
      <c r="B12" s="114"/>
      <c r="C12" s="117"/>
      <c r="D12" s="21" t="s">
        <v>28</v>
      </c>
      <c r="E12" s="18">
        <v>0</v>
      </c>
      <c r="F12" s="22">
        <v>0</v>
      </c>
      <c r="G12" s="17">
        <f t="shared" si="0"/>
        <v>0</v>
      </c>
      <c r="H12" s="18"/>
      <c r="I12" s="19">
        <v>0</v>
      </c>
      <c r="J12" s="17">
        <f t="shared" si="1"/>
        <v>0</v>
      </c>
      <c r="K12" s="18">
        <v>0</v>
      </c>
      <c r="L12" s="17">
        <f t="shared" si="2"/>
        <v>0</v>
      </c>
      <c r="M12" s="18">
        <v>0</v>
      </c>
      <c r="N12" s="25"/>
      <c r="O12" s="20">
        <v>1</v>
      </c>
      <c r="P12" s="111"/>
    </row>
    <row r="13" spans="2:16" ht="73.5" customHeight="1">
      <c r="B13" s="114"/>
      <c r="C13" s="117"/>
      <c r="D13" s="21" t="s">
        <v>29</v>
      </c>
      <c r="E13" s="18">
        <v>0</v>
      </c>
      <c r="F13" s="22">
        <v>0</v>
      </c>
      <c r="G13" s="17">
        <f t="shared" si="0"/>
        <v>0</v>
      </c>
      <c r="H13" s="18"/>
      <c r="I13" s="19">
        <v>0</v>
      </c>
      <c r="J13" s="17">
        <f t="shared" si="1"/>
        <v>0</v>
      </c>
      <c r="K13" s="18">
        <v>0</v>
      </c>
      <c r="L13" s="17">
        <f t="shared" si="2"/>
        <v>0</v>
      </c>
      <c r="M13" s="18">
        <v>0</v>
      </c>
      <c r="N13" s="25"/>
      <c r="O13" s="20">
        <v>1</v>
      </c>
      <c r="P13" s="111"/>
    </row>
    <row r="14" spans="2:16" ht="66.75" customHeight="1">
      <c r="B14" s="115"/>
      <c r="C14" s="118"/>
      <c r="D14" s="23" t="s">
        <v>30</v>
      </c>
      <c r="E14" s="18">
        <v>0</v>
      </c>
      <c r="F14" s="22">
        <v>0.9</v>
      </c>
      <c r="G14" s="17">
        <f t="shared" si="0"/>
        <v>0</v>
      </c>
      <c r="H14" s="18"/>
      <c r="I14" s="19">
        <v>0</v>
      </c>
      <c r="J14" s="17">
        <f t="shared" si="1"/>
        <v>0</v>
      </c>
      <c r="K14" s="18">
        <v>0</v>
      </c>
      <c r="L14" s="17">
        <f t="shared" si="2"/>
        <v>0</v>
      </c>
      <c r="M14" s="18">
        <v>0</v>
      </c>
      <c r="N14" s="25"/>
      <c r="O14" s="20">
        <v>0</v>
      </c>
      <c r="P14" s="112"/>
    </row>
    <row r="15" spans="2:16" ht="20.25" thickBot="1">
      <c r="B15" s="105" t="s">
        <v>14</v>
      </c>
      <c r="C15" s="106"/>
      <c r="D15" s="106"/>
      <c r="E15" s="106"/>
      <c r="F15" s="106"/>
      <c r="G15" s="106"/>
      <c r="H15" s="106"/>
      <c r="I15" s="106"/>
      <c r="J15" s="106"/>
      <c r="K15" s="106"/>
      <c r="L15" s="106"/>
      <c r="M15" s="106"/>
      <c r="N15" s="106"/>
      <c r="O15" s="106"/>
      <c r="P15" s="107"/>
    </row>
  </sheetData>
  <mergeCells count="16">
    <mergeCell ref="B4:F4"/>
    <mergeCell ref="G4:P4"/>
    <mergeCell ref="B5:D5"/>
    <mergeCell ref="E5:G5"/>
    <mergeCell ref="H5:J5"/>
    <mergeCell ref="K5:P5"/>
    <mergeCell ref="B15:P15"/>
    <mergeCell ref="B6:D6"/>
    <mergeCell ref="E6:G6"/>
    <mergeCell ref="H6:J7"/>
    <mergeCell ref="K6:P7"/>
    <mergeCell ref="B7:D7"/>
    <mergeCell ref="E7:G7"/>
    <mergeCell ref="B9:B14"/>
    <mergeCell ref="C9:C14"/>
    <mergeCell ref="P9:P14"/>
  </mergeCells>
  <conditionalFormatting sqref="O9:O14">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C9 N9:N14" xr:uid="{00000000-0002-0000-0400-000000000000}">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8659C"/>
  </sheetPr>
  <dimension ref="B3:P15"/>
  <sheetViews>
    <sheetView showGridLines="0" tabSelected="1" topLeftCell="F7" zoomScale="70" zoomScaleNormal="70" zoomScaleSheetLayoutView="50" workbookViewId="0">
      <selection activeCell="P9" sqref="P9:P14"/>
    </sheetView>
  </sheetViews>
  <sheetFormatPr baseColWidth="10" defaultRowHeight="15"/>
  <cols>
    <col min="2" max="3" width="27" customWidth="1"/>
    <col min="4" max="4" width="55.42578125" customWidth="1"/>
    <col min="5" max="5" width="26.140625" bestFit="1" customWidth="1"/>
    <col min="6" max="6" width="23.85546875" customWidth="1"/>
    <col min="7" max="7" width="24.5703125" customWidth="1"/>
    <col min="8" max="8" width="23.85546875" customWidth="1"/>
    <col min="9" max="9" width="39.7109375" bestFit="1" customWidth="1"/>
    <col min="10" max="10" width="40.85546875" bestFit="1" customWidth="1"/>
    <col min="11" max="11" width="32.5703125" bestFit="1" customWidth="1"/>
    <col min="12" max="12" width="24.5703125" bestFit="1" customWidth="1"/>
    <col min="13" max="13" width="29.140625" bestFit="1" customWidth="1"/>
    <col min="14" max="14" width="38.7109375" bestFit="1" customWidth="1"/>
    <col min="15" max="15" width="32.42578125" customWidth="1"/>
    <col min="16" max="16" width="62" customWidth="1"/>
  </cols>
  <sheetData>
    <row r="3" spans="2:16" ht="15.75" thickBot="1"/>
    <row r="4" spans="2:16" ht="105.75" customHeight="1" thickBot="1">
      <c r="B4" s="99"/>
      <c r="C4" s="100"/>
      <c r="D4" s="100"/>
      <c r="E4" s="100"/>
      <c r="F4" s="101"/>
      <c r="G4" s="102" t="s">
        <v>0</v>
      </c>
      <c r="H4" s="103"/>
      <c r="I4" s="103"/>
      <c r="J4" s="103"/>
      <c r="K4" s="103"/>
      <c r="L4" s="103"/>
      <c r="M4" s="103"/>
      <c r="N4" s="103"/>
      <c r="O4" s="103"/>
      <c r="P4" s="104"/>
    </row>
    <row r="5" spans="2:16" ht="51" customHeight="1">
      <c r="B5" s="94" t="s">
        <v>1</v>
      </c>
      <c r="C5" s="91"/>
      <c r="D5" s="91"/>
      <c r="E5" s="92" t="s">
        <v>21</v>
      </c>
      <c r="F5" s="92"/>
      <c r="G5" s="92"/>
      <c r="H5" s="91" t="s">
        <v>13</v>
      </c>
      <c r="I5" s="91"/>
      <c r="J5" s="91"/>
      <c r="K5" s="86" t="s">
        <v>22</v>
      </c>
      <c r="L5" s="86"/>
      <c r="M5" s="86"/>
      <c r="N5" s="86"/>
      <c r="O5" s="86"/>
      <c r="P5" s="87"/>
    </row>
    <row r="6" spans="2:16" ht="51" customHeight="1">
      <c r="B6" s="95" t="s">
        <v>2</v>
      </c>
      <c r="C6" s="89"/>
      <c r="D6" s="89"/>
      <c r="E6" s="82" t="s">
        <v>23</v>
      </c>
      <c r="F6" s="82"/>
      <c r="G6" s="82"/>
      <c r="H6" s="89" t="s">
        <v>3</v>
      </c>
      <c r="I6" s="89"/>
      <c r="J6" s="89"/>
      <c r="K6" s="82" t="s">
        <v>24</v>
      </c>
      <c r="L6" s="82"/>
      <c r="M6" s="82"/>
      <c r="N6" s="82"/>
      <c r="O6" s="82"/>
      <c r="P6" s="83"/>
    </row>
    <row r="7" spans="2:16" ht="51.75" customHeight="1">
      <c r="B7" s="108" t="s">
        <v>33</v>
      </c>
      <c r="C7" s="109"/>
      <c r="D7" s="89"/>
      <c r="E7" s="82" t="s">
        <v>86</v>
      </c>
      <c r="F7" s="82"/>
      <c r="G7" s="82"/>
      <c r="H7" s="89"/>
      <c r="I7" s="89"/>
      <c r="J7" s="89"/>
      <c r="K7" s="82"/>
      <c r="L7" s="82"/>
      <c r="M7" s="82"/>
      <c r="N7" s="82"/>
      <c r="O7" s="82"/>
      <c r="P7" s="83"/>
    </row>
    <row r="8" spans="2:16" ht="46.5" customHeight="1">
      <c r="B8" s="13" t="s">
        <v>15</v>
      </c>
      <c r="C8" s="14" t="s">
        <v>11</v>
      </c>
      <c r="D8" s="14" t="s">
        <v>68</v>
      </c>
      <c r="E8" s="15" t="s">
        <v>69</v>
      </c>
      <c r="F8" s="15" t="s">
        <v>12</v>
      </c>
      <c r="G8" s="14" t="s">
        <v>70</v>
      </c>
      <c r="H8" s="15" t="s">
        <v>71</v>
      </c>
      <c r="I8" s="15" t="s">
        <v>72</v>
      </c>
      <c r="J8" s="15" t="s">
        <v>73</v>
      </c>
      <c r="K8" s="15" t="s">
        <v>77</v>
      </c>
      <c r="L8" s="15" t="s">
        <v>18</v>
      </c>
      <c r="M8" s="15" t="s">
        <v>78</v>
      </c>
      <c r="N8" s="15" t="s">
        <v>74</v>
      </c>
      <c r="O8" s="15" t="s">
        <v>19</v>
      </c>
      <c r="P8" s="16" t="s">
        <v>6</v>
      </c>
    </row>
    <row r="9" spans="2:16" ht="115.5" customHeight="1">
      <c r="B9" s="113" t="s">
        <v>84</v>
      </c>
      <c r="C9" s="116">
        <v>2022</v>
      </c>
      <c r="D9" s="21" t="s">
        <v>25</v>
      </c>
      <c r="E9" s="18">
        <v>0</v>
      </c>
      <c r="F9" s="22">
        <v>0</v>
      </c>
      <c r="G9" s="17">
        <f t="shared" ref="G9:G14" si="0">E9*(F9/100%)</f>
        <v>0</v>
      </c>
      <c r="H9" s="18"/>
      <c r="I9" s="19">
        <v>0</v>
      </c>
      <c r="J9" s="17">
        <f t="shared" ref="J9:J14" si="1">H9*(I9/100%)</f>
        <v>0</v>
      </c>
      <c r="K9" s="18">
        <v>0</v>
      </c>
      <c r="L9" s="17">
        <f t="shared" ref="L9:L14" si="2">(G9+J9)-(K9)</f>
        <v>0</v>
      </c>
      <c r="M9" s="18"/>
      <c r="N9" s="25"/>
      <c r="O9" s="20">
        <v>1</v>
      </c>
      <c r="P9" s="110" t="s">
        <v>142</v>
      </c>
    </row>
    <row r="10" spans="2:16" ht="118.5" customHeight="1">
      <c r="B10" s="114"/>
      <c r="C10" s="117"/>
      <c r="D10" s="21" t="s">
        <v>26</v>
      </c>
      <c r="E10" s="18">
        <v>0</v>
      </c>
      <c r="F10" s="22">
        <v>0</v>
      </c>
      <c r="G10" s="17">
        <f t="shared" si="0"/>
        <v>0</v>
      </c>
      <c r="H10" s="18"/>
      <c r="I10" s="19">
        <v>0</v>
      </c>
      <c r="J10" s="17">
        <f t="shared" si="1"/>
        <v>0</v>
      </c>
      <c r="K10" s="18">
        <v>0</v>
      </c>
      <c r="L10" s="17">
        <f t="shared" si="2"/>
        <v>0</v>
      </c>
      <c r="M10" s="18">
        <v>0</v>
      </c>
      <c r="N10" s="25"/>
      <c r="O10" s="20">
        <v>1</v>
      </c>
      <c r="P10" s="111"/>
    </row>
    <row r="11" spans="2:16" ht="103.5" customHeight="1">
      <c r="B11" s="114"/>
      <c r="C11" s="117"/>
      <c r="D11" s="21" t="s">
        <v>27</v>
      </c>
      <c r="E11" s="18">
        <v>0</v>
      </c>
      <c r="F11" s="22">
        <v>0</v>
      </c>
      <c r="G11" s="17">
        <f t="shared" si="0"/>
        <v>0</v>
      </c>
      <c r="H11" s="18"/>
      <c r="I11" s="19">
        <v>0</v>
      </c>
      <c r="J11" s="17">
        <f t="shared" si="1"/>
        <v>0</v>
      </c>
      <c r="K11" s="18">
        <v>0</v>
      </c>
      <c r="L11" s="17">
        <f t="shared" si="2"/>
        <v>0</v>
      </c>
      <c r="M11" s="18">
        <v>0</v>
      </c>
      <c r="N11" s="25"/>
      <c r="O11" s="20">
        <v>1</v>
      </c>
      <c r="P11" s="111"/>
    </row>
    <row r="12" spans="2:16" ht="73.5" customHeight="1">
      <c r="B12" s="114"/>
      <c r="C12" s="117"/>
      <c r="D12" s="21" t="s">
        <v>28</v>
      </c>
      <c r="E12" s="18">
        <v>0</v>
      </c>
      <c r="F12" s="22">
        <v>0</v>
      </c>
      <c r="G12" s="17">
        <f t="shared" si="0"/>
        <v>0</v>
      </c>
      <c r="H12" s="18"/>
      <c r="I12" s="19">
        <v>0</v>
      </c>
      <c r="J12" s="17">
        <f t="shared" si="1"/>
        <v>0</v>
      </c>
      <c r="K12" s="18">
        <v>0</v>
      </c>
      <c r="L12" s="17">
        <f t="shared" si="2"/>
        <v>0</v>
      </c>
      <c r="M12" s="18">
        <v>0</v>
      </c>
      <c r="N12" s="25"/>
      <c r="O12" s="20">
        <v>1</v>
      </c>
      <c r="P12" s="111"/>
    </row>
    <row r="13" spans="2:16" ht="73.5" customHeight="1">
      <c r="B13" s="114"/>
      <c r="C13" s="117"/>
      <c r="D13" s="21" t="s">
        <v>29</v>
      </c>
      <c r="E13" s="18">
        <v>0</v>
      </c>
      <c r="F13" s="22">
        <v>0</v>
      </c>
      <c r="G13" s="17">
        <f t="shared" si="0"/>
        <v>0</v>
      </c>
      <c r="H13" s="18"/>
      <c r="I13" s="19">
        <v>0</v>
      </c>
      <c r="J13" s="17">
        <f t="shared" si="1"/>
        <v>0</v>
      </c>
      <c r="K13" s="18">
        <v>0</v>
      </c>
      <c r="L13" s="17">
        <f t="shared" si="2"/>
        <v>0</v>
      </c>
      <c r="M13" s="18">
        <v>0</v>
      </c>
      <c r="N13" s="25"/>
      <c r="O13" s="20">
        <v>1</v>
      </c>
      <c r="P13" s="111"/>
    </row>
    <row r="14" spans="2:16" ht="216.75" customHeight="1">
      <c r="B14" s="115"/>
      <c r="C14" s="118"/>
      <c r="D14" s="23" t="s">
        <v>30</v>
      </c>
      <c r="E14" s="18">
        <v>0</v>
      </c>
      <c r="F14" s="22">
        <v>0.9</v>
      </c>
      <c r="G14" s="17">
        <f t="shared" si="0"/>
        <v>0</v>
      </c>
      <c r="H14" s="18"/>
      <c r="I14" s="19">
        <v>0</v>
      </c>
      <c r="J14" s="17">
        <f t="shared" si="1"/>
        <v>0</v>
      </c>
      <c r="K14" s="18">
        <v>0</v>
      </c>
      <c r="L14" s="17">
        <f t="shared" si="2"/>
        <v>0</v>
      </c>
      <c r="M14" s="18">
        <v>0</v>
      </c>
      <c r="N14" s="25"/>
      <c r="O14" s="20">
        <v>0</v>
      </c>
      <c r="P14" s="112"/>
    </row>
    <row r="15" spans="2:16" ht="20.25" thickBot="1">
      <c r="B15" s="105" t="s">
        <v>14</v>
      </c>
      <c r="C15" s="106"/>
      <c r="D15" s="106"/>
      <c r="E15" s="106"/>
      <c r="F15" s="106"/>
      <c r="G15" s="106"/>
      <c r="H15" s="106"/>
      <c r="I15" s="106"/>
      <c r="J15" s="106"/>
      <c r="K15" s="106"/>
      <c r="L15" s="106"/>
      <c r="M15" s="106"/>
      <c r="N15" s="106"/>
      <c r="O15" s="106"/>
      <c r="P15" s="107"/>
    </row>
  </sheetData>
  <mergeCells count="16">
    <mergeCell ref="B4:F4"/>
    <mergeCell ref="G4:P4"/>
    <mergeCell ref="B5:D5"/>
    <mergeCell ref="E5:G5"/>
    <mergeCell ref="H5:J5"/>
    <mergeCell ref="K5:P5"/>
    <mergeCell ref="B9:B14"/>
    <mergeCell ref="C9:C14"/>
    <mergeCell ref="P9:P14"/>
    <mergeCell ref="B15:P15"/>
    <mergeCell ref="B6:D6"/>
    <mergeCell ref="E6:G6"/>
    <mergeCell ref="H6:J7"/>
    <mergeCell ref="K6:P7"/>
    <mergeCell ref="B7:D7"/>
    <mergeCell ref="E7:G7"/>
  </mergeCells>
  <conditionalFormatting sqref="O9:O14">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C9 N9:N14" xr:uid="{00000000-0002-0000-0500-000000000000}">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729EF-485E-438B-B190-95B635D6A487}">
  <sheetPr>
    <tabColor theme="4" tint="-0.249977111117893"/>
  </sheetPr>
  <dimension ref="B3:P15"/>
  <sheetViews>
    <sheetView showGridLines="0" zoomScale="50" zoomScaleNormal="50" workbookViewId="0">
      <selection activeCell="P9" sqref="P9:P14"/>
    </sheetView>
  </sheetViews>
  <sheetFormatPr baseColWidth="10" defaultRowHeight="15"/>
  <cols>
    <col min="2" max="3" width="27" customWidth="1"/>
    <col min="4" max="4" width="55.42578125" customWidth="1"/>
    <col min="5" max="5" width="26.140625" bestFit="1" customWidth="1"/>
    <col min="6" max="6" width="23.85546875" customWidth="1"/>
    <col min="7" max="7" width="24.5703125" customWidth="1"/>
    <col min="8" max="8" width="23.85546875" customWidth="1"/>
    <col min="9" max="9" width="39.7109375" bestFit="1" customWidth="1"/>
    <col min="10" max="10" width="40.85546875" bestFit="1" customWidth="1"/>
    <col min="11" max="11" width="32.5703125" bestFit="1" customWidth="1"/>
    <col min="12" max="12" width="24.5703125" bestFit="1" customWidth="1"/>
    <col min="13" max="13" width="29.140625" bestFit="1" customWidth="1"/>
    <col min="14" max="14" width="38.7109375" bestFit="1" customWidth="1"/>
    <col min="15" max="15" width="32.42578125" customWidth="1"/>
    <col min="16" max="16" width="71.42578125" customWidth="1"/>
  </cols>
  <sheetData>
    <row r="3" spans="2:16" ht="15.75" thickBot="1"/>
    <row r="4" spans="2:16" ht="105.75" customHeight="1" thickBot="1">
      <c r="B4" s="99"/>
      <c r="C4" s="100"/>
      <c r="D4" s="100"/>
      <c r="E4" s="100"/>
      <c r="F4" s="101"/>
      <c r="G4" s="102" t="s">
        <v>0</v>
      </c>
      <c r="H4" s="103"/>
      <c r="I4" s="103"/>
      <c r="J4" s="103"/>
      <c r="K4" s="103"/>
      <c r="L4" s="103"/>
      <c r="M4" s="103"/>
      <c r="N4" s="103"/>
      <c r="O4" s="103"/>
      <c r="P4" s="104"/>
    </row>
    <row r="5" spans="2:16" ht="51" customHeight="1">
      <c r="B5" s="94" t="s">
        <v>1</v>
      </c>
      <c r="C5" s="91"/>
      <c r="D5" s="91"/>
      <c r="E5" s="92" t="s">
        <v>21</v>
      </c>
      <c r="F5" s="92"/>
      <c r="G5" s="92"/>
      <c r="H5" s="91" t="s">
        <v>13</v>
      </c>
      <c r="I5" s="91"/>
      <c r="J5" s="91"/>
      <c r="K5" s="86" t="s">
        <v>22</v>
      </c>
      <c r="L5" s="86"/>
      <c r="M5" s="86"/>
      <c r="N5" s="86"/>
      <c r="O5" s="86"/>
      <c r="P5" s="87"/>
    </row>
    <row r="6" spans="2:16" ht="51" customHeight="1">
      <c r="B6" s="95" t="s">
        <v>2</v>
      </c>
      <c r="C6" s="89"/>
      <c r="D6" s="89"/>
      <c r="E6" s="82" t="s">
        <v>23</v>
      </c>
      <c r="F6" s="82"/>
      <c r="G6" s="82"/>
      <c r="H6" s="89" t="s">
        <v>3</v>
      </c>
      <c r="I6" s="89"/>
      <c r="J6" s="89"/>
      <c r="K6" s="82" t="s">
        <v>24</v>
      </c>
      <c r="L6" s="82"/>
      <c r="M6" s="82"/>
      <c r="N6" s="82"/>
      <c r="O6" s="82"/>
      <c r="P6" s="83"/>
    </row>
    <row r="7" spans="2:16" ht="51.75" customHeight="1">
      <c r="B7" s="108" t="s">
        <v>33</v>
      </c>
      <c r="C7" s="109"/>
      <c r="D7" s="89"/>
      <c r="E7" s="82" t="s">
        <v>86</v>
      </c>
      <c r="F7" s="82"/>
      <c r="G7" s="82"/>
      <c r="H7" s="89"/>
      <c r="I7" s="89"/>
      <c r="J7" s="89"/>
      <c r="K7" s="82"/>
      <c r="L7" s="82"/>
      <c r="M7" s="82"/>
      <c r="N7" s="82"/>
      <c r="O7" s="82"/>
      <c r="P7" s="83"/>
    </row>
    <row r="8" spans="2:16" ht="46.5" customHeight="1">
      <c r="B8" s="13" t="s">
        <v>15</v>
      </c>
      <c r="C8" s="14" t="s">
        <v>11</v>
      </c>
      <c r="D8" s="14" t="s">
        <v>68</v>
      </c>
      <c r="E8" s="15" t="s">
        <v>69</v>
      </c>
      <c r="F8" s="15" t="s">
        <v>12</v>
      </c>
      <c r="G8" s="14" t="s">
        <v>70</v>
      </c>
      <c r="H8" s="15" t="s">
        <v>71</v>
      </c>
      <c r="I8" s="15" t="s">
        <v>72</v>
      </c>
      <c r="J8" s="15" t="s">
        <v>73</v>
      </c>
      <c r="K8" s="15" t="s">
        <v>77</v>
      </c>
      <c r="L8" s="15" t="s">
        <v>18</v>
      </c>
      <c r="M8" s="15" t="s">
        <v>78</v>
      </c>
      <c r="N8" s="15" t="s">
        <v>74</v>
      </c>
      <c r="O8" s="15" t="s">
        <v>19</v>
      </c>
      <c r="P8" s="16" t="s">
        <v>6</v>
      </c>
    </row>
    <row r="9" spans="2:16" ht="115.5" customHeight="1">
      <c r="B9" s="113" t="s">
        <v>84</v>
      </c>
      <c r="C9" s="116">
        <v>2023</v>
      </c>
      <c r="D9" s="21" t="s">
        <v>25</v>
      </c>
      <c r="E9" s="18">
        <v>0</v>
      </c>
      <c r="F9" s="22">
        <v>0</v>
      </c>
      <c r="G9" s="17">
        <f t="shared" ref="G9:G14" si="0">E9*(F9/100%)</f>
        <v>0</v>
      </c>
      <c r="H9" s="18"/>
      <c r="I9" s="19">
        <v>0</v>
      </c>
      <c r="J9" s="17">
        <f t="shared" ref="J9:J14" si="1">H9*(I9/100%)</f>
        <v>0</v>
      </c>
      <c r="K9" s="18">
        <v>0</v>
      </c>
      <c r="L9" s="17">
        <f t="shared" ref="L9:L14" si="2">(G9+J9)-(K9)</f>
        <v>0</v>
      </c>
      <c r="M9" s="18"/>
      <c r="N9" s="25"/>
      <c r="O9" s="20">
        <v>1</v>
      </c>
      <c r="P9" s="110" t="s">
        <v>141</v>
      </c>
    </row>
    <row r="10" spans="2:16" ht="118.5" customHeight="1">
      <c r="B10" s="114"/>
      <c r="C10" s="117"/>
      <c r="D10" s="21" t="s">
        <v>26</v>
      </c>
      <c r="E10" s="18">
        <v>0</v>
      </c>
      <c r="F10" s="22">
        <v>0</v>
      </c>
      <c r="G10" s="17">
        <f t="shared" si="0"/>
        <v>0</v>
      </c>
      <c r="H10" s="18"/>
      <c r="I10" s="19">
        <v>0</v>
      </c>
      <c r="J10" s="17">
        <f t="shared" si="1"/>
        <v>0</v>
      </c>
      <c r="K10" s="18">
        <v>0</v>
      </c>
      <c r="L10" s="17">
        <f t="shared" si="2"/>
        <v>0</v>
      </c>
      <c r="M10" s="18">
        <v>0</v>
      </c>
      <c r="N10" s="25"/>
      <c r="O10" s="20">
        <v>1</v>
      </c>
      <c r="P10" s="111"/>
    </row>
    <row r="11" spans="2:16" ht="103.5" customHeight="1">
      <c r="B11" s="114"/>
      <c r="C11" s="117"/>
      <c r="D11" s="21" t="s">
        <v>27</v>
      </c>
      <c r="E11" s="18">
        <v>0</v>
      </c>
      <c r="F11" s="22">
        <v>0</v>
      </c>
      <c r="G11" s="17">
        <f t="shared" si="0"/>
        <v>0</v>
      </c>
      <c r="H11" s="18"/>
      <c r="I11" s="19">
        <v>0</v>
      </c>
      <c r="J11" s="17">
        <f t="shared" si="1"/>
        <v>0</v>
      </c>
      <c r="K11" s="18">
        <v>0</v>
      </c>
      <c r="L11" s="17">
        <f t="shared" si="2"/>
        <v>0</v>
      </c>
      <c r="M11" s="18">
        <v>0</v>
      </c>
      <c r="N11" s="25"/>
      <c r="O11" s="20">
        <v>1</v>
      </c>
      <c r="P11" s="111"/>
    </row>
    <row r="12" spans="2:16" ht="73.5" customHeight="1">
      <c r="B12" s="114"/>
      <c r="C12" s="117"/>
      <c r="D12" s="21" t="s">
        <v>28</v>
      </c>
      <c r="E12" s="18">
        <v>0</v>
      </c>
      <c r="F12" s="22">
        <v>0</v>
      </c>
      <c r="G12" s="17">
        <f t="shared" si="0"/>
        <v>0</v>
      </c>
      <c r="H12" s="18"/>
      <c r="I12" s="19">
        <v>0</v>
      </c>
      <c r="J12" s="17">
        <f t="shared" si="1"/>
        <v>0</v>
      </c>
      <c r="K12" s="18">
        <v>0</v>
      </c>
      <c r="L12" s="17">
        <f t="shared" si="2"/>
        <v>0</v>
      </c>
      <c r="M12" s="18">
        <v>0</v>
      </c>
      <c r="N12" s="25"/>
      <c r="O12" s="20">
        <v>1</v>
      </c>
      <c r="P12" s="111"/>
    </row>
    <row r="13" spans="2:16" ht="73.5" customHeight="1">
      <c r="B13" s="114"/>
      <c r="C13" s="117"/>
      <c r="D13" s="21" t="s">
        <v>29</v>
      </c>
      <c r="E13" s="18">
        <v>0</v>
      </c>
      <c r="F13" s="22">
        <v>0</v>
      </c>
      <c r="G13" s="17">
        <f t="shared" si="0"/>
        <v>0</v>
      </c>
      <c r="H13" s="18"/>
      <c r="I13" s="19">
        <v>0</v>
      </c>
      <c r="J13" s="17">
        <f t="shared" si="1"/>
        <v>0</v>
      </c>
      <c r="K13" s="18">
        <v>0</v>
      </c>
      <c r="L13" s="17">
        <f t="shared" si="2"/>
        <v>0</v>
      </c>
      <c r="M13" s="18">
        <v>0</v>
      </c>
      <c r="N13" s="25"/>
      <c r="O13" s="20">
        <v>1</v>
      </c>
      <c r="P13" s="111"/>
    </row>
    <row r="14" spans="2:16" ht="216.75" customHeight="1">
      <c r="B14" s="115"/>
      <c r="C14" s="118"/>
      <c r="D14" s="23" t="s">
        <v>30</v>
      </c>
      <c r="E14" s="18">
        <v>0</v>
      </c>
      <c r="F14" s="22">
        <v>0.9</v>
      </c>
      <c r="G14" s="17">
        <f t="shared" si="0"/>
        <v>0</v>
      </c>
      <c r="H14" s="18"/>
      <c r="I14" s="19">
        <v>0</v>
      </c>
      <c r="J14" s="17">
        <f t="shared" si="1"/>
        <v>0</v>
      </c>
      <c r="K14" s="18">
        <v>0</v>
      </c>
      <c r="L14" s="17">
        <f t="shared" si="2"/>
        <v>0</v>
      </c>
      <c r="M14" s="18">
        <v>0</v>
      </c>
      <c r="N14" s="25"/>
      <c r="O14" s="20">
        <v>0</v>
      </c>
      <c r="P14" s="112"/>
    </row>
    <row r="15" spans="2:16" ht="20.25" thickBot="1">
      <c r="B15" s="105" t="s">
        <v>14</v>
      </c>
      <c r="C15" s="106"/>
      <c r="D15" s="106"/>
      <c r="E15" s="106"/>
      <c r="F15" s="106"/>
      <c r="G15" s="106"/>
      <c r="H15" s="106"/>
      <c r="I15" s="106"/>
      <c r="J15" s="106"/>
      <c r="K15" s="106"/>
      <c r="L15" s="106"/>
      <c r="M15" s="106"/>
      <c r="N15" s="106"/>
      <c r="O15" s="106"/>
      <c r="P15" s="107"/>
    </row>
  </sheetData>
  <mergeCells count="16">
    <mergeCell ref="B9:B14"/>
    <mergeCell ref="C9:C14"/>
    <mergeCell ref="P9:P14"/>
    <mergeCell ref="B15:P15"/>
    <mergeCell ref="B6:D6"/>
    <mergeCell ref="E6:G6"/>
    <mergeCell ref="H6:J7"/>
    <mergeCell ref="K6:P7"/>
    <mergeCell ref="B7:D7"/>
    <mergeCell ref="E7:G7"/>
    <mergeCell ref="B4:F4"/>
    <mergeCell ref="G4:P4"/>
    <mergeCell ref="B5:D5"/>
    <mergeCell ref="E5:G5"/>
    <mergeCell ref="H5:J5"/>
    <mergeCell ref="K5:P5"/>
  </mergeCells>
  <conditionalFormatting sqref="O9:O14">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C9 N9:N14" xr:uid="{CF2DD7A9-204A-4DCD-B951-264B779A2E11}">
      <formula1>"2019,2020,2021,2022,2023,2024,2025,2026,2027,2028,2029"</formula1>
    </dataValidation>
  </dataValidations>
  <pageMargins left="0.7" right="0.7" top="0.75" bottom="0.75" header="0.3" footer="0.3"/>
  <pageSetup paperSize="9" orientation="portrait" horizontalDpi="25344"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dc:creator>
  <cp:lastModifiedBy>Laura Constanza Rodriguez</cp:lastModifiedBy>
  <dcterms:created xsi:type="dcterms:W3CDTF">2019-08-08T03:27:40Z</dcterms:created>
  <dcterms:modified xsi:type="dcterms:W3CDTF">2024-04-29T21:47:07Z</dcterms:modified>
</cp:coreProperties>
</file>